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cosunan\Desktop\CALIDAD\2024\"/>
    </mc:Choice>
  </mc:AlternateContent>
  <bookViews>
    <workbookView xWindow="-120" yWindow="-120" windowWidth="20730" windowHeight="11040" tabRatio="898" firstSheet="2" activeTab="7"/>
  </bookViews>
  <sheets>
    <sheet name="1- Presentacion " sheetId="10" r:id="rId1"/>
    <sheet name="Conceptos 37001" sheetId="37" r:id="rId2"/>
    <sheet name="INFO_ANÁLISIS DE CONTEXTO" sheetId="38" r:id="rId3"/>
    <sheet name="INFO_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 r:id="rId20"/>
  </externalReferences>
  <definedNames>
    <definedName name="_xlnm.Print_Area" localSheetId="5">'5- Identificación de Riesgos'!$A$1:$N$22</definedName>
    <definedName name="_xlnm.Print_Area" localSheetId="6">'6- Valoración Controles'!$A$1:$V$22</definedName>
    <definedName name="_xlnm.Print_Area" localSheetId="7">'7- Mapa Final'!$A$1:$N$29</definedName>
    <definedName name="_xlnm.Print_Area" localSheetId="2">'INFO_ANÁLISIS DE CONTEXTO'!$A$1:$F$73</definedName>
    <definedName name="_xlnm.Print_Area" localSheetId="3">INFO_ESTRATEGIAS!$A$1:$G$15</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18" l="1"/>
  <c r="E29" i="18"/>
  <c r="D29" i="18"/>
  <c r="C29" i="18"/>
  <c r="B29" i="18"/>
  <c r="A29" i="18"/>
  <c r="S10" i="28"/>
  <c r="J10" i="28"/>
  <c r="M30" i="29"/>
  <c r="K30" i="29"/>
  <c r="J30" i="29"/>
  <c r="H30" i="29"/>
  <c r="G30" i="29"/>
  <c r="F30" i="29"/>
  <c r="C30" i="29"/>
  <c r="B30" i="29"/>
  <c r="A30" i="29"/>
  <c r="V23" i="28"/>
  <c r="V10" i="28"/>
  <c r="U10" i="28"/>
  <c r="T10" i="28"/>
  <c r="U23" i="28"/>
  <c r="T23" i="28"/>
  <c r="S23" i="28"/>
  <c r="S14" i="28"/>
  <c r="R23" i="28"/>
  <c r="R10" i="28"/>
  <c r="R16" i="28"/>
  <c r="L24" i="28"/>
  <c r="L23" i="28"/>
  <c r="L28" i="28"/>
  <c r="L29" i="28"/>
  <c r="K34" i="28"/>
  <c r="K31" i="28"/>
  <c r="K26" i="28"/>
  <c r="K14" i="28"/>
  <c r="K10" i="28"/>
  <c r="J23" i="28"/>
  <c r="J24" i="28"/>
  <c r="J25" i="28"/>
  <c r="J26" i="28"/>
  <c r="J21" i="28"/>
  <c r="J20" i="28"/>
  <c r="J19" i="28"/>
  <c r="J18" i="28"/>
  <c r="J17" i="28"/>
  <c r="C23" i="28"/>
  <c r="C25" i="28"/>
  <c r="C24" i="28"/>
  <c r="B23" i="28"/>
  <c r="A23" i="28"/>
  <c r="K16" i="27"/>
  <c r="L25" i="27"/>
  <c r="L24" i="27"/>
  <c r="K24" i="27" s="1"/>
  <c r="L23" i="27"/>
  <c r="K23" i="27" s="1"/>
  <c r="G23" i="27"/>
  <c r="H23" i="27" s="1"/>
  <c r="K23" i="28" l="1"/>
  <c r="M23" i="27"/>
  <c r="O23" i="27" s="1"/>
  <c r="C20" i="29"/>
  <c r="A20" i="29"/>
  <c r="B20" i="29"/>
  <c r="L22" i="28"/>
  <c r="L21" i="28"/>
  <c r="L20" i="28"/>
  <c r="L19" i="28"/>
  <c r="L18" i="28"/>
  <c r="L17" i="28"/>
  <c r="L16" i="28"/>
  <c r="L15" i="28"/>
  <c r="L14" i="28"/>
  <c r="C22" i="28"/>
  <c r="C21" i="28"/>
  <c r="C20" i="28"/>
  <c r="C19" i="28"/>
  <c r="C18" i="28"/>
  <c r="C17" i="28"/>
  <c r="C16" i="28"/>
  <c r="C15" i="28"/>
  <c r="C14" i="28"/>
  <c r="B14" i="28"/>
  <c r="A14" i="28"/>
  <c r="R12" i="28"/>
  <c r="L12" i="28"/>
  <c r="J12" i="28"/>
  <c r="C12" i="28"/>
  <c r="N23" i="27" l="1"/>
  <c r="L22" i="27"/>
  <c r="K22" i="27" s="1"/>
  <c r="L17" i="27"/>
  <c r="L15" i="27"/>
  <c r="K15" i="27" s="1"/>
  <c r="L14" i="27"/>
  <c r="G14" i="27"/>
  <c r="H14" i="27" s="1"/>
  <c r="F20" i="29" s="1"/>
  <c r="K14" i="27" l="1"/>
  <c r="M14" i="27"/>
  <c r="O14" i="27" l="1"/>
  <c r="G20" i="29"/>
  <c r="N14" i="27"/>
  <c r="H20" i="29" s="1"/>
  <c r="L12" i="27" l="1"/>
  <c r="K12" i="27" s="1"/>
  <c r="G31" i="27" l="1"/>
  <c r="H31" i="27" s="1"/>
  <c r="C13" i="28"/>
  <c r="G26" i="27"/>
  <c r="H26" i="27" s="1"/>
  <c r="L26" i="27"/>
  <c r="K26" i="27" s="1"/>
  <c r="L27" i="27"/>
  <c r="K27" i="27" s="1"/>
  <c r="L28" i="27"/>
  <c r="K28" i="27" s="1"/>
  <c r="L29" i="27"/>
  <c r="K29" i="27" s="1"/>
  <c r="L30" i="27"/>
  <c r="K30" i="27" s="1"/>
  <c r="L31" i="27"/>
  <c r="L32" i="27"/>
  <c r="K32" i="27" s="1"/>
  <c r="L33" i="27"/>
  <c r="K33" i="27" s="1"/>
  <c r="M31" i="27" l="1"/>
  <c r="O31" i="27" s="1"/>
  <c r="M26" i="27"/>
  <c r="N26" i="27" s="1"/>
  <c r="K31" i="27"/>
  <c r="N31" i="27" l="1"/>
  <c r="O26" i="27"/>
  <c r="A31" i="28" l="1"/>
  <c r="A34" i="28"/>
  <c r="I33" i="5" l="1" a="1"/>
  <c r="I37" i="5" s="1"/>
  <c r="I22" i="5"/>
  <c r="I21" i="5"/>
  <c r="I27" i="5" a="1"/>
  <c r="I29" i="5" l="1"/>
  <c r="I30" i="5"/>
  <c r="I34" i="5"/>
  <c r="I27" i="5"/>
  <c r="I31" i="5"/>
  <c r="I35" i="5"/>
  <c r="I36" i="5"/>
  <c r="I28" i="5"/>
  <c r="I33" i="5"/>
  <c r="E62" i="29"/>
  <c r="E61" i="29"/>
  <c r="E60" i="29"/>
  <c r="E59" i="29"/>
  <c r="E58" i="29"/>
  <c r="E57" i="29"/>
  <c r="E56" i="29"/>
  <c r="E55" i="29"/>
  <c r="E54" i="29"/>
  <c r="L53" i="29"/>
  <c r="E53" i="29"/>
  <c r="C53" i="29"/>
  <c r="C59" i="35" s="1"/>
  <c r="B53" i="29"/>
  <c r="B59" i="35" s="1"/>
  <c r="A53" i="29"/>
  <c r="A59" i="34" s="1"/>
  <c r="B59" i="34" l="1"/>
  <c r="C59" i="34"/>
  <c r="A59" i="36"/>
  <c r="B59" i="36"/>
  <c r="A52" i="18"/>
  <c r="C59" i="36"/>
  <c r="A59" i="35"/>
  <c r="B52" i="18"/>
  <c r="C52" i="18"/>
  <c r="C10" i="28" l="1"/>
  <c r="E14" i="29" l="1"/>
  <c r="E15" i="29"/>
  <c r="E16" i="29"/>
  <c r="E17" i="29"/>
  <c r="E18" i="29"/>
  <c r="E19" i="29"/>
  <c r="E20" i="29"/>
  <c r="E21" i="29"/>
  <c r="E22" i="29"/>
  <c r="E23" i="29"/>
  <c r="E24" i="29"/>
  <c r="E25" i="29"/>
  <c r="E26" i="29"/>
  <c r="E27" i="29"/>
  <c r="E28" i="29"/>
  <c r="E29" i="29"/>
  <c r="E33" i="29"/>
  <c r="E34" i="29"/>
  <c r="E35" i="29"/>
  <c r="E36" i="29"/>
  <c r="E37" i="29"/>
  <c r="E38" i="29"/>
  <c r="E39" i="29"/>
  <c r="E40" i="29"/>
  <c r="E41" i="29"/>
  <c r="E42" i="29"/>
  <c r="E43" i="29"/>
  <c r="E44" i="29"/>
  <c r="E45" i="29"/>
  <c r="E46" i="29"/>
  <c r="E47" i="29"/>
  <c r="E48" i="29"/>
  <c r="E49" i="29"/>
  <c r="E50" i="29"/>
  <c r="E51" i="29"/>
  <c r="E52" i="29"/>
  <c r="L11" i="27"/>
  <c r="K11" i="27" s="1"/>
  <c r="L13" i="27"/>
  <c r="K13" i="27" s="1"/>
  <c r="L34" i="27"/>
  <c r="K34" i="27" s="1"/>
  <c r="L35" i="27"/>
  <c r="K35" i="27" s="1"/>
  <c r="L36" i="27"/>
  <c r="K36" i="27" s="1"/>
  <c r="C26" i="28" l="1"/>
  <c r="C27" i="28"/>
  <c r="C28" i="28"/>
  <c r="C29" i="28"/>
  <c r="C30" i="28"/>
  <c r="C31" i="28"/>
  <c r="C32" i="28"/>
  <c r="C33" i="28"/>
  <c r="C34" i="28"/>
  <c r="C35" i="28"/>
  <c r="C36" i="28"/>
  <c r="L35" i="28" l="1"/>
  <c r="L34" i="28"/>
  <c r="R36" i="28"/>
  <c r="R35" i="28"/>
  <c r="R34" i="28"/>
  <c r="J36" i="28"/>
  <c r="J35" i="28"/>
  <c r="J34" i="28"/>
  <c r="B34" i="28"/>
  <c r="B31" i="28"/>
  <c r="L43" i="29"/>
  <c r="C43" i="29"/>
  <c r="B43" i="29"/>
  <c r="A43" i="29"/>
  <c r="C49" i="36" l="1"/>
  <c r="C49" i="34"/>
  <c r="C49" i="35"/>
  <c r="B49" i="34"/>
  <c r="B49" i="36"/>
  <c r="B49" i="35"/>
  <c r="A49" i="35"/>
  <c r="A49" i="34"/>
  <c r="A49" i="36"/>
  <c r="A42" i="18"/>
  <c r="B42" i="18"/>
  <c r="C42" i="18"/>
  <c r="S34" i="28"/>
  <c r="M34" i="27" l="1"/>
  <c r="G53" i="29" s="1"/>
  <c r="U34" i="28" l="1"/>
  <c r="K53" i="29" s="1"/>
  <c r="L32" i="28"/>
  <c r="L33" i="28"/>
  <c r="L27" i="28"/>
  <c r="L30" i="28"/>
  <c r="L11" i="28"/>
  <c r="E59" i="36" l="1"/>
  <c r="E52" i="18"/>
  <c r="E59" i="34"/>
  <c r="E59" i="35"/>
  <c r="F43" i="29"/>
  <c r="G10" i="27"/>
  <c r="H10" i="27" s="1"/>
  <c r="G43" i="29" l="1"/>
  <c r="H43" i="29"/>
  <c r="J14" i="28" l="1"/>
  <c r="R14" i="28"/>
  <c r="J15" i="28"/>
  <c r="R15" i="28"/>
  <c r="J16" i="28"/>
  <c r="J22" i="28"/>
  <c r="A26" i="28"/>
  <c r="B26" i="28"/>
  <c r="L26" i="28"/>
  <c r="R26" i="28"/>
  <c r="J27" i="28"/>
  <c r="R27" i="28"/>
  <c r="J28" i="28"/>
  <c r="R28" i="28"/>
  <c r="J29" i="28"/>
  <c r="R29" i="28"/>
  <c r="J30" i="28"/>
  <c r="R30" i="28"/>
  <c r="A33" i="29"/>
  <c r="B33" i="29"/>
  <c r="C33" i="29"/>
  <c r="L33" i="29"/>
  <c r="R33" i="28"/>
  <c r="J33" i="28"/>
  <c r="R32" i="28"/>
  <c r="J32" i="28"/>
  <c r="R31" i="28"/>
  <c r="L31" i="28"/>
  <c r="J31" i="28"/>
  <c r="C29" i="35" l="1"/>
  <c r="C29" i="34"/>
  <c r="C29" i="36"/>
  <c r="A29" i="34"/>
  <c r="A29" i="36"/>
  <c r="A29" i="35"/>
  <c r="C39" i="34"/>
  <c r="C39" i="35"/>
  <c r="C39" i="36"/>
  <c r="B29" i="35"/>
  <c r="B29" i="36"/>
  <c r="B29" i="34"/>
  <c r="B39" i="36"/>
  <c r="B39" i="34"/>
  <c r="B39" i="35"/>
  <c r="A39" i="35"/>
  <c r="A39" i="36"/>
  <c r="A39" i="34"/>
  <c r="A32" i="18"/>
  <c r="B32" i="18"/>
  <c r="C32" i="18"/>
  <c r="S26" i="28"/>
  <c r="S31" i="28"/>
  <c r="T31" i="28" l="1"/>
  <c r="J43" i="29" s="1"/>
  <c r="D49" i="35" l="1"/>
  <c r="D49" i="34"/>
  <c r="D49" i="36"/>
  <c r="D42" i="18"/>
  <c r="U31" i="28"/>
  <c r="K43" i="29" s="1"/>
  <c r="E49" i="34" l="1"/>
  <c r="E49" i="35"/>
  <c r="E49" i="36"/>
  <c r="E42" i="18"/>
  <c r="V31" i="28"/>
  <c r="M43" i="29" s="1"/>
  <c r="G34" i="27"/>
  <c r="H34" i="27" s="1"/>
  <c r="F49" i="34" l="1"/>
  <c r="F49" i="35"/>
  <c r="F49" i="36"/>
  <c r="T34" i="28"/>
  <c r="J53" i="29" s="1"/>
  <c r="F53" i="29"/>
  <c r="F42" i="18"/>
  <c r="N34" i="27"/>
  <c r="H53" i="29" s="1"/>
  <c r="D59" i="36" l="1"/>
  <c r="D52" i="18"/>
  <c r="D59" i="34"/>
  <c r="D59" i="35"/>
  <c r="V34" i="28"/>
  <c r="M53" i="29" s="1"/>
  <c r="T26" i="28"/>
  <c r="F33" i="29"/>
  <c r="O34" i="27"/>
  <c r="F59" i="34" l="1"/>
  <c r="F59" i="36"/>
  <c r="F59" i="35"/>
  <c r="F52" i="18"/>
  <c r="D29" i="36"/>
  <c r="D29" i="34"/>
  <c r="D29" i="35"/>
  <c r="E29" i="36"/>
  <c r="E29" i="34"/>
  <c r="E29" i="35"/>
  <c r="G33" i="29"/>
  <c r="U26" i="28"/>
  <c r="K33" i="29" s="1"/>
  <c r="J33" i="29"/>
  <c r="H33" i="29"/>
  <c r="F29" i="35" l="1"/>
  <c r="F29" i="34"/>
  <c r="F29" i="36"/>
  <c r="E39" i="35"/>
  <c r="E39" i="34"/>
  <c r="E39" i="36"/>
  <c r="D39" i="35"/>
  <c r="D39" i="34"/>
  <c r="D39" i="36"/>
  <c r="D32" i="18"/>
  <c r="E32" i="18"/>
  <c r="V26" i="28"/>
  <c r="M33" i="29" s="1"/>
  <c r="A10" i="28"/>
  <c r="B10" i="28"/>
  <c r="F39" i="36" l="1"/>
  <c r="F39" i="34"/>
  <c r="F39" i="35"/>
  <c r="F32" i="18"/>
  <c r="C10" i="29"/>
  <c r="C19" i="36" l="1"/>
  <c r="C19" i="34"/>
  <c r="C19" i="35"/>
  <c r="C9" i="36"/>
  <c r="C9" i="35"/>
  <c r="C9" i="34"/>
  <c r="L13" i="28"/>
  <c r="L10" i="28"/>
  <c r="C11" i="28"/>
  <c r="L10" i="27" l="1"/>
  <c r="M10" i="27" l="1"/>
  <c r="K10" i="27"/>
  <c r="C19" i="18"/>
  <c r="C9" i="18"/>
  <c r="G10" i="29" l="1"/>
  <c r="L20" i="29"/>
  <c r="E11" i="29"/>
  <c r="E12" i="29"/>
  <c r="E13" i="29"/>
  <c r="R11" i="28"/>
  <c r="R13" i="28"/>
  <c r="J11" i="28"/>
  <c r="J13" i="28"/>
  <c r="A19" i="35" l="1"/>
  <c r="A19" i="34"/>
  <c r="A19" i="36"/>
  <c r="B19" i="34"/>
  <c r="B19" i="36"/>
  <c r="B19" i="35"/>
  <c r="B19" i="18"/>
  <c r="A19" i="18"/>
  <c r="V14" i="28" l="1"/>
  <c r="M20" i="29" s="1"/>
  <c r="O10" i="27"/>
  <c r="N10" i="27"/>
  <c r="H10" i="29" s="1"/>
  <c r="M10" i="29"/>
  <c r="E10" i="29"/>
  <c r="B10" i="29"/>
  <c r="A10" i="29"/>
  <c r="F19" i="34" l="1"/>
  <c r="F19" i="35"/>
  <c r="F19" i="36"/>
  <c r="A9" i="35"/>
  <c r="A9" i="36"/>
  <c r="A9" i="34"/>
  <c r="B9" i="35"/>
  <c r="B9" i="36"/>
  <c r="B9" i="34"/>
  <c r="F9" i="36"/>
  <c r="F9" i="35"/>
  <c r="F9" i="34"/>
  <c r="B9" i="18"/>
  <c r="F9" i="18"/>
  <c r="A9" i="18"/>
  <c r="F19" i="18"/>
  <c r="J20" i="29"/>
  <c r="D19" i="34" l="1"/>
  <c r="D19" i="35"/>
  <c r="D19" i="36"/>
  <c r="D19" i="18"/>
  <c r="L10" i="29"/>
  <c r="K10" i="29" l="1"/>
  <c r="E9" i="34" l="1"/>
  <c r="E9" i="36"/>
  <c r="E9" i="35"/>
  <c r="E9" i="18"/>
  <c r="K20" i="29"/>
  <c r="E19" i="35" l="1"/>
  <c r="E19" i="34"/>
  <c r="E19" i="36"/>
  <c r="E19" i="18"/>
  <c r="F10" i="29"/>
  <c r="J10" i="29" l="1"/>
  <c r="D9" i="34" l="1"/>
  <c r="D9" i="36"/>
  <c r="D9" i="35"/>
  <c r="D9" i="18"/>
</calcChain>
</file>

<file path=xl/comments1.xml><?xml version="1.0" encoding="utf-8"?>
<comments xmlns="http://schemas.openxmlformats.org/spreadsheetml/2006/main">
  <authors>
    <author>tc={7B44A39D-8957-4FF6-AFAC-BE46C4593DA9}</author>
  </authors>
  <commentList>
    <comment ref="A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Fecha de actualización del contexto: 20-02-2024</t>
        </r>
      </text>
    </comment>
  </commentList>
</comments>
</file>

<file path=xl/sharedStrings.xml><?xml version="1.0" encoding="utf-8"?>
<sst xmlns="http://schemas.openxmlformats.org/spreadsheetml/2006/main" count="968" uniqueCount="542">
  <si>
    <t xml:space="preserve"> MAPA DE RIESGOS SIGCMA</t>
  </si>
  <si>
    <t>DEPENDENCIA (Unidad misional del CSJ o Unidad de la DEAJ o Seccional o CSJ en caso de despachos judiciales certificados)</t>
  </si>
  <si>
    <t xml:space="preserve">DIRECCION EJECUTIVA DE ADMINISTRACION JUDICIAL
UNIDAD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</si>
  <si>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</si>
  <si>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</si>
  <si>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</si>
  <si>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</si>
  <si>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DIRECCION EJECUTIVA DE ADMINISTRACION JUDICIAL</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</si>
  <si>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</si>
  <si>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</si>
  <si>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</si>
  <si>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</si>
  <si>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</si>
  <si>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</si>
  <si>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</si>
  <si>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</si>
  <si>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</si>
  <si>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</si>
  <si>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</si>
  <si>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</si>
  <si>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</si>
  <si>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</si>
  <si>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</si>
  <si>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</si>
  <si>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</si>
  <si>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</si>
  <si>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</si>
  <si>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</si>
  <si>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</si>
  <si>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</si>
  <si>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GESTÓN DE LA SEGURIDAD Y SALUD EN EL TRABAJO</t>
  </si>
  <si>
    <t xml:space="preserve">DEPENDENCIA ADMINISTRATIVA O JUDICIAL CERTIFICADA </t>
  </si>
  <si>
    <t>OBJETIVO DEL PROCESO</t>
  </si>
  <si>
    <t>MAPA DE PROCESOS CONSEJO SUPERIOR DE LA JUDICATURA</t>
  </si>
  <si>
    <t>PROCESOS DEPENDENCIA JUDICIALES CERTIFICADAS</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</si>
  <si>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</si>
  <si>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</si>
  <si>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</si>
  <si>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</si>
  <si>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</si>
  <si>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</si>
  <si>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</si>
  <si>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</si>
  <si>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</si>
  <si>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con direccionamientos nuevos que afecten la Seguridad y la Salud de los servidores judiciales.</t>
  </si>
  <si>
    <t>Reglamentación y modelos nacionales e internacionales adaptables como buenas prácticas en el SG-SST</t>
  </si>
  <si>
    <t>Económicos y Financieros (disponibilidad de capital, liquidez, mercados financieros, desempleo, competencia)</t>
  </si>
  <si>
    <t>Presupuesto insuficiente asignado para la vigencia 2024 al Sistema de Gestion de Gestion de Seguridad y Salud en el Trabajo de la entidad por parte del Ministerio de Hacienda.</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</si>
  <si>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</si>
  <si>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</si>
  <si>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</si>
  <si>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Afectación a servidores judiciales a causa de amenazas, insultos o agresiones por parte de los usuarios de justicia cuando se realizan diligencias dentro o fuera de las sedes judiciales</t>
  </si>
  <si>
    <t>Aprovechamiento de nuevas metodologías con base en investigaciones y estudios para la prevención de accidentes de trabajo, enfermedades laborales y PVE.</t>
  </si>
  <si>
    <t>Tecnológicos (desarrollo digital, avances en tecnología, acceso a sistemas de información externos, gobierno en línea)</t>
  </si>
  <si>
    <t>Aprovechamiento de actividades y herramientas tecnológicas disponibles con los diferentes aliados estratégicos (Administradora de Riesgos Laborales, Cajas de Compensación Familiar, Entidades Promotoras de Salud, Corredor de seguros, entre otros)</t>
  </si>
  <si>
    <t>Legales y reglamentarios (estándares nacionales, internacionales, regulación)</t>
  </si>
  <si>
    <t>Ambientales (emisiones y residuos, energía, catástrofes naturales, desarrollo sostenible)</t>
  </si>
  <si>
    <t>Aumento de los impactos ambientales negativos por pandemias y eventos climáticos</t>
  </si>
  <si>
    <t xml:space="preserve">CONTEXTO INTERNO </t>
  </si>
  <si>
    <t xml:space="preserve">DEBILIDADES  (Factores específicos)  </t>
  </si>
  <si>
    <t>FORTALEZAS(Factores específicos)</t>
  </si>
  <si>
    <t>Estratégicos (direccionamiento estratégico, planeación institucional, liderazgo, trabajo en equipo)</t>
  </si>
  <si>
    <t>Plan Sectorial de Desarrollo de la Rama Judicial que contempla proyectos en seguridad y salud en el trabajo</t>
  </si>
  <si>
    <t>Falta de socialización de estrategias con las dependencias para fomentar el trabajo colaborativo</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</si>
  <si>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</si>
  <si>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</si>
  <si>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</si>
  <si>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Manual de requisitos del SG-SST para contratación actualizado</t>
  </si>
  <si>
    <t>Recursos financieros (presupuesto de funcionamiento, recursos de inversión</t>
  </si>
  <si>
    <t>Personal (competencia del personal, disponibilidad, suficiencia, seguridad y salud  en el trabajo)</t>
  </si>
  <si>
    <t>Participación en los espacios de sensibilización en seguridad y salud en el trabajo como el Día SIGCMA</t>
  </si>
  <si>
    <t xml:space="preserve">Dificultad en el proceso de inducción y reinducción de los servidores judiciales, judicantes y contratistas debido a la constante rotación </t>
  </si>
  <si>
    <t>Resistencia por parte de algunos servidores judiciales a participar en actividades de Seguridad y Salud en el Trabajo</t>
  </si>
  <si>
    <t>Proceso (capacidad, diseño, ejecución, proveedores, entradas, salidas, gestión del conocimiento)</t>
  </si>
  <si>
    <t>Debilidad en el control y seguimiento a los requisitos de seguridad y salud en el trabajo que deben cumplir los proveedores y contratistas.</t>
  </si>
  <si>
    <t>Seguimiento de las recomendaciones médico laborales emitidas por la EPS y ARL liderado por la Dirección Administrativa responsable del SG-SST de la Unidad de Recursos Humanos de la Dirección Ejecutiva de Administración Judicial</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</si>
  <si>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</si>
  <si>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</si>
  <si>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 xml:space="preserve">Tecnológicos </t>
  </si>
  <si>
    <t>Debilidad en la ejecución de la plataforma tecnológica a nivel nacional de software y hardware en las sedes administrativas y judiciales (Efinómina modulo SG-SST)</t>
  </si>
  <si>
    <t>Accesibilidad a nuevas herramientas virtuales, que facilitan el acceso a la información, la optimización del tiempo, contribuyen a la disminución de los consumos de papel para ampliar la cobertura en prevención y promoción de los riesgos laborales</t>
  </si>
  <si>
    <t xml:space="preserve">Fallas de conectividad para la realización de las actividades </t>
  </si>
  <si>
    <t xml:space="preserve">Documentación (actualización, coherencia, aplicabilidad) </t>
  </si>
  <si>
    <t>Documentos estandarizados para la implementación del SG-SST a nivel nacional como: Manuales, Programas, Procedimientos, Instructivos y formatos con la aprobación del SIGCMA, publicados en la pagina web de la Rama Judicial con acceso a todas las partes interesadas.</t>
  </si>
  <si>
    <t>Infraestructura física (suficiencia, comodidad)</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</si>
  <si>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</si>
  <si>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Seguimiento al cierre de los hallazgos presentados en las inspecciones integrales de seguridad realizadas a cada una de las sedes.</t>
  </si>
  <si>
    <t xml:space="preserve">Falta de modernización y mantenimiento del mobiliario que impactan las condiciones de salud de los servidores judiciales </t>
  </si>
  <si>
    <t>Elementos de trabajo (papel, equipos, herramientas)</t>
  </si>
  <si>
    <t xml:space="preserve">Equipos y elementos de trabajo desactualizados y/o insuficientes </t>
  </si>
  <si>
    <t>Uso adecuado de los elementos de trabajo</t>
  </si>
  <si>
    <t xml:space="preserve">Asignación de elementos de protección personal por tipo de actividades </t>
  </si>
  <si>
    <t>Comunicación Interna (canales utilizados y su efectividad, flujo de la información necesaria para el desarrollo de las actividades)</t>
  </si>
  <si>
    <t>Desaprovechamiento de canales de comunicaciones, para generar mayor información a las partes interesadas</t>
  </si>
  <si>
    <t>Fortalecimiento de la página web institucional y mecanismos de comunicación</t>
  </si>
  <si>
    <t>Uso adecuado del micrositio asignado al Sistema de Gestion de Seguridad y salud en el Trabajo.</t>
  </si>
  <si>
    <t xml:space="preserve">Uso de correos electrónicos para socialización de información de seguridad y salud en el trabajo </t>
  </si>
  <si>
    <t xml:space="preserve">Uso del aplicativo SIGOBIUS para socialización de documentos internos y externos en seguridad y salud en el trabajo </t>
  </si>
  <si>
    <t>Ambientales</t>
  </si>
  <si>
    <t>Desconocimiento del Plan de Gestión Ambiental que aplica para la Rama Judicial Acuerdo PSAA14-10160</t>
  </si>
  <si>
    <t>Disminución en el uso de papel, toners y demás elementos de oficina al implementar el uso de medios tecnológicos</t>
  </si>
  <si>
    <t>Falta en la separación adecuada de residuos en la fuente </t>
  </si>
  <si>
    <t>Participación virtual es los espacios de sensibilización ambiental, como el Día SIGCMA</t>
  </si>
  <si>
    <t>Desconocimiento por parte de los brigadistas, servidores judiciales y contratistas de las acciones necesarias para actuar ante una emergencia ambiental</t>
  </si>
  <si>
    <t>Participar la certificación de Sellos SAFE &amp; HEALTHY en ambiental</t>
  </si>
  <si>
    <t>Implementación de buenas prácticas tendientes a la protección del medio ambiente</t>
  </si>
  <si>
    <t xml:space="preserve"> </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</si>
  <si>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</si>
  <si>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</si>
  <si>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</si>
  <si>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</si>
  <si>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</si>
  <si>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</si>
  <si>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</si>
  <si>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</si>
  <si>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</si>
  <si>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</si>
  <si>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</si>
  <si>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</si>
  <si>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</si>
  <si>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</si>
  <si>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</si>
  <si>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</si>
  <si>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</si>
  <si>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1. Identificar, evaluar y realizar seguimiento al cumplimiento de los requisitos legales y otros requisitos aplicables al SG-SST</t>
  </si>
  <si>
    <t>Matriz de riesgos</t>
  </si>
  <si>
    <t>2. Planear, gestionar y ejecutar actividades en pro de la seguridad y salud en el trabajo de la población judicial de acuerdo al presupuesto asignado</t>
  </si>
  <si>
    <t xml:space="preserve">Plan de acción </t>
  </si>
  <si>
    <t>Plan de acción 
Matriz de identificación de peligros, evaluación y valoración de riesgos
Plan de Gestión de Riesgos y Desastres
Inspección técnica Integral</t>
  </si>
  <si>
    <t>Plan de acción
Matriz de oportunidades</t>
  </si>
  <si>
    <t>Plan de acción
Matriz de partes interesadas</t>
  </si>
  <si>
    <t>8. Hacer uso de la información y de las herramientas tecnológicas dispuestas por la entidad</t>
  </si>
  <si>
    <t>9,10,11</t>
  </si>
  <si>
    <t>12,13,14</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</si>
  <si>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</si>
  <si>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</si>
  <si>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</si>
  <si>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</si>
  <si>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</si>
  <si>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</si>
  <si>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</si>
  <si>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</si>
  <si>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</si>
  <si>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</si>
  <si>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</si>
  <si>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</si>
  <si>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</si>
  <si>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</si>
  <si>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</si>
  <si>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</si>
  <si>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</si>
  <si>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</si>
  <si>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</si>
  <si>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</si>
  <si>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</si>
  <si>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</si>
  <si>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</si>
  <si>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</si>
  <si>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</si>
  <si>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</si>
  <si>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</si>
  <si>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</si>
  <si>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</si>
  <si>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</si>
  <si>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</si>
  <si>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</si>
  <si>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</si>
  <si>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</si>
  <si>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</si>
  <si>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</si>
  <si>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</si>
  <si>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</si>
  <si>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</si>
  <si>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</si>
  <si>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</si>
  <si>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</si>
  <si>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</si>
  <si>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</si>
  <si>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</si>
  <si>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</si>
  <si>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</si>
  <si>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</si>
  <si>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</si>
  <si>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</si>
  <si>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</si>
  <si>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</si>
  <si>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</si>
  <si>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</si>
  <si>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</si>
  <si>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</si>
  <si>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</si>
  <si>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</si>
  <si>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</si>
  <si>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</si>
  <si>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</si>
  <si>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</si>
  <si>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</si>
  <si>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</si>
  <si>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</si>
  <si>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</si>
  <si>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</si>
  <si>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</si>
  <si>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</si>
  <si>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</si>
  <si>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</si>
  <si>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</si>
  <si>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</si>
  <si>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</si>
  <si>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</si>
  <si>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</si>
  <si>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</si>
  <si>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</si>
  <si>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</si>
  <si>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</si>
  <si>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</si>
  <si>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</si>
  <si>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</si>
  <si>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</si>
  <si>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</si>
  <si>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</si>
  <si>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</si>
  <si>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</si>
  <si>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</si>
  <si>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</si>
  <si>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</si>
  <si>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</si>
  <si>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</si>
  <si>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</si>
  <si>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</si>
  <si>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</si>
  <si>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</si>
  <si>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</si>
  <si>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</si>
  <si>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</si>
  <si>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</si>
  <si>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y sector justicia a nivel nacional </t>
  </si>
  <si>
    <t>Incumplimiento de las metas establecidas</t>
  </si>
  <si>
    <t>Incumplimiento del 60% de los indicadores del proceso</t>
  </si>
  <si>
    <t>1. Falta de recursos técnicos y financieros para la implementación del SG-SST.</t>
  </si>
  <si>
    <t>Incumplimiento del 40% de los indicadores del proceso</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</si>
  <si>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</si>
  <si>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</si>
  <si>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</si>
  <si>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</si>
  <si>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</si>
  <si>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</si>
  <si>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</si>
  <si>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</si>
  <si>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5. No aplicación adecuada de los procedimientos de control </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</si>
  <si>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</si>
  <si>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</si>
  <si>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</si>
  <si>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</si>
  <si>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</si>
  <si>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</si>
  <si>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</si>
  <si>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</si>
  <si>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</si>
  <si>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</si>
  <si>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</si>
  <si>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</si>
  <si>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</si>
  <si>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</si>
  <si>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</si>
  <si>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</si>
  <si>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</si>
  <si>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</si>
  <si>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</si>
  <si>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</si>
  <si>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</si>
  <si>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</si>
  <si>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</si>
  <si>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</si>
  <si>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Aseguradora: Administradora de Riesgos Laborales (ARL)
Pólizas de calidad y cumplimiento</t>
  </si>
  <si>
    <t>Acciones de respuesta ante noticias que afectan la imagen de la entidad</t>
  </si>
  <si>
    <t>NO</t>
  </si>
  <si>
    <t xml:space="preserve">Análisis de indicadores y acciones de mejoramiento </t>
  </si>
  <si>
    <t>Aseguradora: Administradora de Riesgos Laborales (ARL)
Aseguradora de riesgos 
Pólizas de calidad y cumplimiento</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</si>
  <si>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</si>
  <si>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</si>
  <si>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</si>
  <si>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</si>
  <si>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</si>
  <si>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</si>
  <si>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</si>
  <si>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</si>
  <si>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</si>
  <si>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</si>
  <si>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</si>
  <si>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</si>
  <si>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</si>
  <si>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</si>
  <si>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</si>
  <si>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</si>
  <si>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</si>
  <si>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</si>
  <si>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</si>
  <si>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</si>
  <si>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</si>
  <si>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</si>
  <si>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</si>
  <si>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</si>
  <si>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</si>
  <si>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</si>
  <si>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</si>
  <si>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</si>
  <si>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</si>
  <si>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</si>
  <si>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</si>
  <si>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</si>
  <si>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</si>
  <si>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</si>
  <si>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</si>
  <si>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</si>
  <si>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</si>
  <si>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</si>
  <si>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</si>
  <si>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</si>
  <si>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</si>
  <si>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</si>
  <si>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</si>
  <si>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</si>
  <si>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</si>
  <si>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</si>
  <si>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</si>
  <si>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</si>
  <si>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</si>
  <si>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</si>
  <si>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</si>
  <si>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</si>
  <si>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</si>
  <si>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</si>
  <si>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</si>
  <si>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</si>
  <si>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</si>
  <si>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</si>
  <si>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</si>
  <si>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</si>
  <si>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</si>
  <si>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</si>
  <si>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</si>
  <si>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</si>
  <si>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</si>
  <si>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</si>
  <si>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</si>
  <si>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</si>
  <si>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</si>
  <si>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</si>
  <si>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</si>
  <si>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</si>
  <si>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</si>
  <si>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</si>
  <si>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</si>
  <si>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</si>
  <si>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</si>
  <si>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</si>
  <si>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</si>
  <si>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</si>
  <si>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</si>
  <si>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</si>
  <si>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</si>
  <si>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</si>
  <si>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</si>
  <si>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</si>
  <si>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</si>
  <si>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</si>
  <si>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</si>
  <si>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</si>
  <si>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</si>
  <si>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</si>
  <si>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</si>
  <si>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</si>
  <si>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</si>
  <si>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</si>
  <si>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</si>
  <si>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</si>
  <si>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</si>
  <si>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</si>
  <si>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</si>
  <si>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</si>
  <si>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</si>
  <si>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</si>
  <si>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</si>
  <si>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</si>
  <si>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</si>
  <si>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</si>
  <si>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</si>
  <si>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</si>
  <si>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</si>
  <si>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</si>
  <si>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</si>
  <si>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</si>
  <si>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</si>
  <si>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</si>
  <si>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</si>
  <si>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</si>
  <si>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</si>
  <si>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</si>
  <si>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</si>
  <si>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</si>
  <si>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</si>
  <si>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</si>
  <si>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</si>
  <si>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</si>
  <si>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</si>
  <si>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</si>
  <si>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</si>
  <si>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</si>
  <si>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</si>
  <si>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</si>
  <si>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</si>
  <si>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Director de la División de Bienestar y Seguridad Social junto con la Directora responsable del SG-SST mensualmente realizan el seguimiento a la ejecución de los proyectos de inversión aprobados por la entidad para cada una de las Seccionales y Nivel Central, mediante la recepción del formato de seguimiento a la ejecución de presupuesto
(No. de recursos asignados por seccional, valor ejecutado por contrato y No. de beneficiarios por contrato)
Formato de seguimiento a la ejecución de presupuesto</t>
  </si>
  <si>
    <t xml:space="preserve">Acciones de respuesta ante noticias que afectan la imagen de la entidad
Análisis de indicadores y acciones de mejoramiento </t>
  </si>
  <si>
    <t>Los encargados de la ejecución del SG-SST de Nivel Central, Seccionales y Coordinaciones Administrativas anualmente verifican los lineamientos para la contratación de los proyectos de inversión asignados, entregando al área de contratación las necesidades y requerimientos por parte del SG-SST de acuerdo con el M-SST-04 Manual de contratistas del SG-SST para el proceso precontractual.
No. de contratos celebrados, No de contratos liquidados
Soportes de ejecución de los contratos</t>
  </si>
  <si>
    <t>Los responsables de la ejecución del SG-SST de Nivel Central, Seccionales y Coordinaciones Administrativas diariamente realizan la verificación de los accidentes de trabajo que hayan sido reportados y mensualmente realizan el diligenciamiento de la estadística de accidentalidad y enfermedad laboral que se haya presentado con base en los lineamientos del P-SST-08 procedimiento reporte ATEL, P-ASST-01 procedimiento para investigación de AT y P-SST-07 procedimiento investigación enfermedad laboral
No. de accidentes y enfermedades laborales presentadas
Indicadores de Salud a Nivel Nacional
Siniestralidad</t>
  </si>
  <si>
    <t>Por parte del equipo de la División responsable del SG-SST se asiste a las capacitaciones por parte  en cuanto a la norma ISO 37001, así mismo se verifica el cumplimiento de los numerales de la norma de forma trimestral mediante la revisión del cumplimiento de la matriz de riesgos de gestión integral
Cumplimiento de los controles establecidos de acuerdo a los riesgos identificados
Matriz de riesgos de la gestión de SST integrada</t>
  </si>
  <si>
    <t>Por parte del equipo de la División responsable del SG-SST se conoce y aplica el código de ética de la entidad, así mismo de forma trimestral mediante la revisión del cumplimiento de la matriz de riesgos de gestión integral
Cumplimiento de los controles establecidos de acuerdo a los riesgos identificados
Matriz de riesgos de la gestión de SST integrada</t>
  </si>
  <si>
    <t>Ofrecer, prometer y entregar, aceptar o solicitar una ventaja indebida  para influir o direccionar  la formulación de   requisitos habilitantes y/o técnicos  para satisfacer un interés personal, de manera directa, indirecta o interpuesta por otras personas</t>
  </si>
  <si>
    <t>Cuando se direccionan los requisitos habilitantes y/o técnicos para favorecer  indebidamente  a ciertos proponentes</t>
  </si>
  <si>
    <t>Pólizas de calidad y cumplimiento</t>
  </si>
  <si>
    <t>Por parte del equipo de la División responsable del SG-SST se participa en los programas de formación, capacitación y sensibilización en temas de probidad y ética de lo público que realiza la entidad.
Los encargados de la ejecución del SG-SST de Nivel Central, Seccionales y Coordinaciones Administrativas cumple con el Manual de contratación de la entidad y anualmente verifican los lineamientos para la contratación de los proyectos de inversión asignados, entregando al área de contratación las necesidades y requerimientos por parte del SG-SST de acuerdo con el M-SST-04 Manual de contratistas del SG-SST para el proceso precontractual.
No. de contratos celebrados, No de contratos liquidados
Soportes de ejecución de los contratos</t>
  </si>
  <si>
    <r>
      <rPr>
        <sz val="10"/>
        <rFont val="Calibri"/>
        <family val="2"/>
        <scheme val="minor"/>
      </rPr>
      <t>Solicitar la participación de los contratistas en la socialización el Sistema de Gestión Antisoborno (SGAS) del CSJ que realiza la entidad a través de los canales de comunicación</t>
    </r>
    <r>
      <rPr>
        <sz val="10"/>
        <color rgb="FFFF0000"/>
        <rFont val="Calibri"/>
        <family val="2"/>
        <scheme val="minor"/>
      </rPr>
      <t xml:space="preserve">
</t>
    </r>
    <r>
      <rPr>
        <sz val="10"/>
        <color theme="1"/>
        <rFont val="Calibri"/>
        <family val="2"/>
        <scheme val="minor"/>
      </rPr>
      <t>Los encargados de la ejecución del SG-SST de Nivel Central, Seccionales y Coordinaciones Administrativas cumple con el Manual de contratación de la entidad y anualmente verifican los lineamientos para la contratación de los proyectos de inversión asignados, entregando al área de contratación las necesidades y requerimientos por parte del SG-SST de acuerdo con el M-SST-04 Manual de contratistas del SG-SST para el proceso precontractual.
No. de contratos celebrados, No de contratos liquidados
Soportes de ejecución de los contratos</t>
    </r>
  </si>
  <si>
    <t>Los encargados de la ejecución del SG-SST de Nivel Central, Seccionales y Coordinaciones Administrativas cumple con el Manual de contratación de la entidad y anualmente verifican los lineamientos para la contratación de los proyectos de inversión asignados, entregando al área de contratación las necesidades y requerimientos por parte del SG-SST de acuerdo con el M-SST-04 Manual de contratistas del SG-SST para el proceso precontractual.
No. de contratos celebrados, No de contratos liquidados
Soportes de ejecución de los contratos</t>
  </si>
  <si>
    <t>Por parte del equipo de la División responsable del SG-SST se participa en los programas de formación, capacitación y sensibilización en temas de probidad y ética de lo público que realiza la entidad
Los responsables de la ejecución del SG-SST de Nivel Central, Seccionales y Coordinaciones Administrativas diariamente realizan la verificación de los accidentes de trabajo que hayan sido reportados y mensualmente realizan el diligenciamiento de la estadística de accidentalidad y enfermedad laboral que se haya presentado con base en los lineamientos del P-SST-08 procedimiento reporte ATEL, P-ASST-01 procedimiento para investigación de AT y P-SST-07 procedimiento investigación enfermedad laboral
No. de accidentes y enfermedades laborales presentadas
Indicadores de Salud a Nivel Nacional
Siniestralidad</t>
  </si>
  <si>
    <t>Solicitar la participación de los contratistas en la socialización el Sistema de Gestión Antisoborno (SGAS) del CSJ que realiza la entidad a través de los canales de comunicación
Los responsables de la ejecución del SG-SST de Nivel Central, Seccionales y Coordinaciones Administrativas diariamente realizan la verificación de los accidentes de trabajo que hayan sido reportados y mensualmente realizan el diligenciamiento de la estadística de accidentalidad y enfermedad laboral que se haya presentado con base en los lineamientos del P-SST-08 procedimiento reporte ATEL, P-ASST-01 procedimiento para investigación de AT y P-SST-07 procedimiento investigación enfermedad laboral
No. de accidentes y enfermedades laborales presentadas
Indicadores de Salud a Nivel Nacional
Siniestralidad</t>
  </si>
  <si>
    <t>UNIDAD DE RECURSOS HUMANOS/ DIRECCIÓN DEL SISTEMA DE GESTIÓN DE SEGURIDAD Y SALUD EN EL TRABAJO (SG-SST)</t>
  </si>
  <si>
    <t>Cambio de Normatividad y Regulaciones Expedidas por el Gobierno Nacional, el Congreso de la Republica  o el Ministerio del Trabajo que afecten el Sistema de Gestion de Seguridad y Salud en el Trabajo en cuanto al aumento de la exigencia en la gestión de la Seguridad y Salud en el Trabajo, así como la frecuencia y rigurosidad de las inspecciones de los organismos de control, pudiendo ocasionar una mayor inversión de recursos que sobrepasan el presupuesto asignado, así como mayor probabilidad de incumplimiento de requisitos legales o de partes interesadas pertinentes del SGSST</t>
  </si>
  <si>
    <t>Limitación en la destinación del presupuesto asignado para el año 2024 a la seccional Santa Marta de la Rama Judicial debido a la austeridad del gasto (Decreto 0199 de febrero 20 de 2024), lo cual disminuye la capacidad de la seccional en implementar controles operacionales requeridos para eliminación o reducción de peligros y riesgos que impliquen modificaciones e inversiones en infraestructura, compra de elementos, entre otros.</t>
  </si>
  <si>
    <t>Amenaza de la seguridad y salud de los servidores judiciales, afectaciones a la infraestructura física de sedes judiciales y administrativas e Interrupción de los servicios a causa de las huelgas, marchas, alteraciones de orden público, así como amenazas personales de servidores judiciales en razón del ejercicio de sus funciones</t>
  </si>
  <si>
    <t>Incremento de la credibilidad, confianza y mejora en las practicas que impactan positivamente en la salud y seguridad de los servidores judiciales, aumentando el interes y participacion en las actividades del  Sistema de Gestion de Seguridad y Salud en el Trabajo, y como consecuencia la promoción de una cultura de prevencion</t>
  </si>
  <si>
    <t xml:space="preserve">Grupos de servidores judiciales con hábitos de realizar periódicamente actividades deportivas, lo cual se puede aprovechar, promover y extender dentro de las actividades de promoción de la salud, estilos de vida saludable y bienestar laboral </t>
  </si>
  <si>
    <t>Limitaciones en la ejecución de las actividades del plan de trabajo del SGSST debido a potenciales restricciones de movilidad por paros armados y amenazas de orden público</t>
  </si>
  <si>
    <t>Afectación fisica, mental y emocional a servidores judiciales a causa de pandemias y sus variantes.</t>
  </si>
  <si>
    <t>Algunos municipios del Magdalena donde funcionan despachos judiciales no cuentan con entidades de apoyo externo para el plan de emergencias (tales como cuerpo de bomberos)</t>
  </si>
  <si>
    <t>Pérdida de información documentada del SGSST en medio de soporte digital debido a ataques cibernéticos o amenazas de seguridad informática, pudiendo impactar negativamente el desempeño del SGSST</t>
  </si>
  <si>
    <t>Indisponibilidad y/o colapso de la infraestructura tecnológica (servicios de internet, actualizaciones de software, entre otros), puede propiciar factores de riesgo psicosocial en los servidores debido a atrasos en la ejecución de sus funciones</t>
  </si>
  <si>
    <t>Deficiencia de la red de internet, lo cual puede limitar o impactar negativamente en el desempeño de las actividades del SGSST, así como propiciar factores de riesgo psicosocial en los servidores debido a atrasos en la ejecución de sus funciones</t>
  </si>
  <si>
    <t>Excesiva reglamentación y cambios permanentes de los requisitos legales y otros requisitos que pueden dificultar el cumplimiento de los requisitos legales</t>
  </si>
  <si>
    <t>Actualización del marco normativo que afecte de manera directa o indirecta al Sistema de Gestion de Seguridad y salud en el Trabajo y que le propicie la consecución de los objetivos del SGSST</t>
  </si>
  <si>
    <t xml:space="preserve">Fenómenos naturales (Inundación, incendios, sismo, maremotos, tsunamis, vendavales, epidemias y plagas) que puedan afectar la seguridad y salud de la población judicial. </t>
  </si>
  <si>
    <t xml:space="preserve">Problemática de desabastecimiento de agua en la ciudad de Santa Marta y algunos municipios del Magdalena, dificultan en sedes judiciales el acceso de agua para el funcionamiento de baterías sanitarias y el lavado de manos </t>
  </si>
  <si>
    <t>Definición de metas de objetivos del SGSST a nivel nacional no ajustado a las tendencias de indicadores de la seccional, propiciando el incumplimiento de metas y objetivos</t>
  </si>
  <si>
    <t>Contar con la certificación NTC ISO 45001:2018, Sistema de Gestión de Seguridad y Salud en el Trabajo (SG-SST) en la seccional eleva los estándares de planeación estratégica frente a la gestión de la Seguridad y Salud en el Trabajo</t>
  </si>
  <si>
    <r>
      <t xml:space="preserve">El compromiso de la Alta Dirección </t>
    </r>
    <r>
      <rPr>
        <sz val="11"/>
        <color rgb="FFFF0000"/>
        <rFont val="Azo Sans Light"/>
      </rPr>
      <t xml:space="preserve">y de los Nominadores </t>
    </r>
    <r>
      <rPr>
        <sz val="11"/>
        <color rgb="FF595959"/>
        <rFont val="Azo Sans Light"/>
      </rPr>
      <t>en la implementación del Sistema de Gestión de Seguridad y Salud en el Trabajo</t>
    </r>
  </si>
  <si>
    <t>Encuentros nacionales y regionales de COPASST, Comité de Convivencia Laboral, coordinadores del SG-SST y Brigadas de emergencia, en la cual se comparten buenas practicas y experiencias exitosas.</t>
  </si>
  <si>
    <t xml:space="preserve">Se cuenta con un equipo de trabajo liderado por el Coordinador Seccional de SST, supervisado por la Coordinación Nacional de SST, apoyado por profesional en psicología, profesional contratista de ingeniería industrial especialista en SST y el apoyo técnico y logístico de las asesoras de la Administradora de Riesgos Laborales (ARL). </t>
  </si>
  <si>
    <t>Asignación insuficiente de recursos para Seguridad y Salud en el Trabajo de la seccional</t>
  </si>
  <si>
    <t>Presupuesto asignado para el desarrollo de proyectos de inversión del Sistema de Gestion de seguridad y Salud en el Trabajo y para el desarrollo del programa de bienestarl laboral</t>
  </si>
  <si>
    <t>Demora en la ejecución de recursos de inversión y funcionamiento de la seccional Santa Marta, debido a trámites y procedimientos al interior de la seccional</t>
  </si>
  <si>
    <t>Conocimiento de la reglamentación que establece el procedimiento para el manejo de los recursos presupuestales, financieros y de contratación estatal</t>
  </si>
  <si>
    <t>Estandarización de procesos y procedimientos para el desarrollo del proceso contractual</t>
  </si>
  <si>
    <t>Dificultad en la participación de los servidores judiciales en capacitaciones, actividades, jornadas de examenes médicos ocupacionales periódicos, sensibilizaciones, cursos, talleres, diplomados y grupos de apoyo del SGSST</t>
  </si>
  <si>
    <t>Desarrollo y fortalecimiento de competencias del Coordinador del SG-SST</t>
  </si>
  <si>
    <t>Algunos Servidores Judiciales presentan casos de ausentismos por enfermedad común o enfermedad laboral generando riesgos psisociales por sobrecarga laboral en los despachos</t>
  </si>
  <si>
    <t>De acuerdo con resultatos de diagnóstico de condiciones de salud de los examenes periodicos 2023, El sobrepeso está presente en el 42% de la población que participó en la jornada, obesidad grado 1 en el 20%, obesidad grado 2 en el 10%, obesidad grado 3 el 3%, realizándose énfasis en prevención e intervención de riesgo cardiovascular</t>
  </si>
  <si>
    <t>Dispersión geográfica de las sedes judiciales de la Seccional Santa Marta que dificulta las actividades de  inducción y reinducción y demás actividades del SG-SST</t>
  </si>
  <si>
    <t>Baja capacidad en el seguimiento de recomendaciones médicas laborales emitidas por el proveedor de exámenes ocupacionales, así como el seguimiento de evaluaciones de procesos de inducción/re-inducción por deficiencia en la cantidad de personas necesarias para el proceso considerando el numero de sedes y servidores (831 servidores)</t>
  </si>
  <si>
    <t>Débiles controles operacionales establecidos y seguimiento para la gestión del riesgo ocupacional en la modalidad de Teletrabajo</t>
  </si>
  <si>
    <t>Mejoras en las instalaciones e infraestructura física con base de las inspecciones de seguridad.</t>
  </si>
  <si>
    <t>No todos los servidores cuentan con correo electrónico institucional y no se disponen en algunos casos desde el área de Talento Humano de datos de contacto, situación que dificulta las comunicaciones pertinentes del SGSST</t>
  </si>
  <si>
    <t>Inadecuada disposición o falta de cumplimiento de procedimientos de gestión de residuos y elementos inservibles o dados de baja por daño o deterioro, genera riesgos locativos en oficinas y áreas de trabajo por acumulación de elementos en desuso, averiados o innecesarios</t>
  </si>
  <si>
    <t>1,2,15</t>
  </si>
  <si>
    <t>1,6</t>
  </si>
  <si>
    <t>3,4,5,6</t>
  </si>
  <si>
    <t>4,5,11,14,20</t>
  </si>
  <si>
    <r>
      <t xml:space="preserve">3. Fortalecer la identificación de peligros, evaluación y valoración de riesgos, amenazas, análisis de vulnerabilidad, acciones para la prevención </t>
    </r>
    <r>
      <rPr>
        <sz val="12"/>
        <color rgb="FFFF0000"/>
        <rFont val="Azo Sans Medium"/>
      </rPr>
      <t>y control de riesgos</t>
    </r>
    <r>
      <rPr>
        <sz val="12"/>
        <color rgb="FF004D6D"/>
        <rFont val="Azo Sans Medium"/>
      </rPr>
      <t>, mitigación, atención y respuesta ante las emergencias</t>
    </r>
  </si>
  <si>
    <t>7,8,10,11,16,17,18</t>
  </si>
  <si>
    <t>7,9,15,19,21,24,26,25,27</t>
  </si>
  <si>
    <t>2,3,18,19,20,21,27,28</t>
  </si>
  <si>
    <t>4. Planear, ejecutar y hacer seguimiento del plan de trabajo SG-SST Seccional Santa Marta 2024 con apoyo de los aliados estrategicos</t>
  </si>
  <si>
    <t>7,8,9,10,11</t>
  </si>
  <si>
    <t>2,3</t>
  </si>
  <si>
    <t>6,7,9,10,11,13,14,16,26</t>
  </si>
  <si>
    <t>1,2,5,6,7,12,14,15,17,23</t>
  </si>
  <si>
    <t>Plan de acción</t>
  </si>
  <si>
    <t>5. Planear y ejecutar el programa de Bienestar Laboral en la Seccional Santa Marta vigencia año 2024</t>
  </si>
  <si>
    <t>5,10</t>
  </si>
  <si>
    <t>6,7,9</t>
  </si>
  <si>
    <t>6. Promover y motivar a los servidores judiciales, judicantes, practicantes y contratistas para participar en las actividades de seguridad y salud en el trabajo</t>
  </si>
  <si>
    <t>7,8</t>
  </si>
  <si>
    <t>6,7,8,10</t>
  </si>
  <si>
    <t>4,5,6,7,12,13</t>
  </si>
  <si>
    <t>7. Implementar mecanismos para el seguimiento y la retroalimentación de las partes interesadas</t>
  </si>
  <si>
    <t>1,2,3,12,22,23</t>
  </si>
  <si>
    <t>8,27</t>
  </si>
  <si>
    <t>17,18</t>
  </si>
  <si>
    <t>16,22,23,24,25,26, 29</t>
  </si>
  <si>
    <r>
      <t>Incumplimiento de los requisitos legales del SG-SST</t>
    </r>
    <r>
      <rPr>
        <sz val="11"/>
        <color rgb="FFFF0000"/>
        <rFont val="Arial"/>
        <family val="2"/>
      </rPr>
      <t xml:space="preserve"> y de partes interesadas pertinentes del SGSST</t>
    </r>
  </si>
  <si>
    <t>No implementar dentro de los tiempos legales el SG-SST o implementarlo en forma parcial</t>
  </si>
  <si>
    <t>4. Desaprovechamiento de canales de comunicaciones, para generar mayor información a las partes interesadas</t>
  </si>
  <si>
    <t>Incumplimiento de Objetivos del SGSST desde nivel Seccional</t>
  </si>
  <si>
    <t>Posibilidad de incumplimiento de las metas establecidas por aumento de accidentalidad y/o enfermedad laboral o de salud pública y por incumplimiento y cobertura del plan de trabajo del SGSST</t>
  </si>
  <si>
    <t>2. Baja participación e interés de los grupos del apoyo del SG-SST.</t>
  </si>
  <si>
    <t>3. Limitaciones en la ejecución de las actividades del plan de trabajo del SGSST debido a potenciales restricciones de movilidad por paros armados y amenazas de orden público</t>
  </si>
  <si>
    <t>3. Excesiva reglamentación y cambios permanentes de los requisitos legales y otros requisitos que pueden dificultar el cumplimiento de los requisitos legales</t>
  </si>
  <si>
    <t>4. Dispersión geográfica de las sedes judiciales de la Seccional Santa Marta que dificulta las actividades de  inducción y reinducción y demás actividades del SG-SST</t>
  </si>
  <si>
    <t>5. Violencia social generalizada en el país que puede presentar  accidentes de trabajo leves, graves y mortales y afectaciones a la infraestructura</t>
  </si>
  <si>
    <t>Afectación de la salud de los servidores judiciales  a causa de la extensión en los horarios laborales de teletrabajo y presencial</t>
  </si>
  <si>
    <t>6.Afectación de la salud de los servidores judiciales  a causa de la extensión en los horarios laborales de teletrabajo y presencial</t>
  </si>
  <si>
    <t>7. Afectación a la salud de la población judicial y ambiental de la entidad  debido al contagio  por virus y/o pandemias</t>
  </si>
  <si>
    <t xml:space="preserve">8. Demora en los cierres de los planes de acción resultantes de hallazgos de las inspecciones de seguridad y salud en el trabajo </t>
  </si>
  <si>
    <t>9. Incumplimiento en la implementación de controles operacionales</t>
  </si>
  <si>
    <r>
      <t xml:space="preserve">La responsable del diseño e implementación del SG-SST  mensualmente  identifica y actualiza la matriz de requisitos legales  conforme en los lineamientos del P-SST-02. Procedimiento de identificación y evaluación de requisitos legales en SG-SST y envía a las seccionales para su implementación.
</t>
    </r>
    <r>
      <rPr>
        <sz val="10"/>
        <rFont val="Calibri"/>
        <family val="2"/>
        <scheme val="minor"/>
      </rPr>
      <t xml:space="preserve">(No. identificación de la totalidad de normatividad por parte del Nivel Nacional y  No. aplicación de requisitos legales por parte de las Seccionales)
</t>
    </r>
    <r>
      <rPr>
        <sz val="10"/>
        <color rgb="FF000000"/>
        <rFont val="Calibri"/>
        <family val="2"/>
        <scheme val="minor"/>
      </rPr>
      <t>F-SST-02</t>
    </r>
    <r>
      <rPr>
        <sz val="10"/>
        <color rgb="FFFF0000"/>
        <rFont val="Calibri"/>
        <family val="2"/>
        <scheme val="minor"/>
      </rPr>
      <t xml:space="preserve"> </t>
    </r>
    <r>
      <rPr>
        <sz val="10"/>
        <color rgb="FF000000"/>
        <rFont val="Calibri"/>
        <family val="2"/>
        <scheme val="minor"/>
      </rPr>
      <t>Matriz de requisitos legales
Auditoria de revisión de cumplimiento de requisitos legales anual
Autoevaluación de la seccional del cumplimiento de requisitos legales</t>
    </r>
  </si>
  <si>
    <t>La responsable del diseño e implementación del SG-SST  mensualmente  identifica y actualiza la matriz de requisitos legales  conforme en los lineamientos del P-SST-02. 
Autoevaluación de la seccional del cumplimiento de requisitos legales
En caso de requisitos legales que impliquen mayor inversión de recursos del presupuesto asignado, el coordinador seccional de SST realiza la solicitud formal ante las instancias pertinentes</t>
  </si>
  <si>
    <t>Implementación de diversas estrategias de comunicación y cercanía con las partes interesadas pertinentes del SGSST, tales como reuniones con contratistas, representantes de sindicatos y comités, circulares, informes de gestión, rendición de cuentas, implementación de Revvista informativa NOTIDESAJ, envío de flyers comunicativos masivos por correo electrónico, etc.</t>
  </si>
  <si>
    <t xml:space="preserve">El coordinador de SST de la seccional Santa Marta realiza convocatorias para los servidores judiciales donde se hace sensibilización de la importancia de participar en las diferentes actividades del SG-SST, así como invitaciones mediante flyers y estrategias de comunicación para aumentar la participación, de igual manera se realiza el seguimiento a las vigencias de los grupos de apoyo como COPASST y Comité de Convivencia de acuerdo a los lineamientos de los Acuerdos PCSJA23-12072 de 2023 y PCSJA23-12077 de 2023 y los instructivos I-ASST-03 Instructivo para la elección COPASST e I-ASST-01 Instructivo elección CCL
No. de servidores nuevos inscritos en los grupos de apoyo del SG-SST
Listados de asistencia
</t>
  </si>
  <si>
    <t>El coordinador Seccional de SST planifica de manera estratégica las visitas a municipios para implementación del SGSST de manera que sea viable desde el punto de vista de seguridad. Para el caso de municipios en los que no sea viable la realización de visitas se realizan las respectivas intervenciones empleando mecanismos virtuales</t>
  </si>
  <si>
    <t>Plan de preparación y respuesta ante emergencias
Capacitaciones en prevención del riesgo público</t>
  </si>
  <si>
    <t>Difusión e implementación de política de Desconexión laboral
Inhabilitar los correos electrónicos en vacancias
Programas de prevención de riesgo psicosocial</t>
  </si>
  <si>
    <t>Entrega de elementos de bioseguridad
Capacitación en prevención del riesgo biológico</t>
  </si>
  <si>
    <t>Seguimiento mediante correo electrónico y reuniones con las coordinaciones peritinentes sobre el cierre de acciones e intervenciones de condiciones inseguras identificadas en inspecciones de seguridad</t>
  </si>
  <si>
    <t>Seguimiento mediante correo electrónico y reuniones con las coordinaciones peritinentes sobre el cierre de acciones e intervenciones de condiciones inseguras identificadas en inspecciones de seguridad
Solicitudes formales ante la DESAJ y las instancias pertinentes para gestionar el cierre de condiciones inseguras o necesidades que sobrepasan el presupuesto asignado para la gestión en SST</t>
  </si>
  <si>
    <t>Baja - 2</t>
  </si>
  <si>
    <t>Menor - 2</t>
  </si>
  <si>
    <t>Autoevaluación de cumplimiento de requisitos legales de SST</t>
  </si>
  <si>
    <t>X</t>
  </si>
  <si>
    <t>Ejecución de plan de trabajo del SGSST en el circuito de EL Banco que incluyen actividades de prevención de accidentes de trabajo y enfermedades laborales
Entregas de elementos de bioseguridad
Gestiones ante coordinación nacional y DESAJ para cierre de hallazgos derivados de accidentes e incidentes de trabajo</t>
  </si>
  <si>
    <t>Cumplimiento de metas del primer trimestre del año 2024 a excepción del indicador de prevalencia de enfermedad laboral cuya meta debería ser replanteada desde nivel central con respecto a la seccional Santa Marta</t>
  </si>
  <si>
    <t>Se realiza investigacion en la seccional en acompañamiento del COPASST frente a la identificacion de posibles accidentes laborales, enfermedades laborales con el fin de verificar que lo reportado ante la pagina de la ARL sea una informacacion veraz.</t>
  </si>
  <si>
    <t>Durante el 1 trimestre se han realizado 3 investigaciones de AT en compañía del copasst.</t>
  </si>
  <si>
    <t>Se elaboran y solicitan requisitos habilitantes en los procesos de contratacion de acuerdo a lineamientos recibidos de la Coordinacion nacional y la actividad a ejecutar, todo es cargado a traves de la plataforma secop 2, la cual es publica con el objetivo de tambien recibir observaciones en los pliegos de los procesos a contratar.</t>
  </si>
  <si>
    <t>Durante el 1 trimestre no se han realizado procesos de contratacion de prouductos o servicios en SST.</t>
  </si>
  <si>
    <t>la ARL cuanta con un equipo interdisciplinario que revisa cada proceso de los accidentes laborales reportados, luego esta informacion es socializada directamente a cada servidor judicial.</t>
  </si>
  <si>
    <t>Generación de impactos ambientales</t>
  </si>
  <si>
    <t>2. Falta de implementación de estrategias y programas puntuales para la implementación del Acuerdo PSAA14-10160</t>
  </si>
  <si>
    <t>1. Falta de conocimiento del Acuerdo PSAA14-10160</t>
  </si>
  <si>
    <t>Posibilidad de generar impactos ambientales en el desarrollo de las actividades del SGSST, por consumo de recursos como papel, agua, energía eléctrica y generación de residuos</t>
  </si>
  <si>
    <t>3. Poco compromiso en la aplicabilidad y formación de la cultura ambiental</t>
  </si>
  <si>
    <t>Socializar a miembros del equipo de trabajo del SGSST las políticas ambientales contenidas en el Acuerdo PSAA14-10160</t>
  </si>
  <si>
    <t>Implementar  estrategias de disminución de consumo de papel, reciclaje, reutilización, impresión a doble hoja, disminución de consumo  de energía. Compra de insumos con materiales reciclables, entre otras</t>
  </si>
  <si>
    <t>Definición de obligación de implementación de estretegias desde el liderazgo de la Coordinación de SST y Bienestar Social
Participación en actividades de formación sobre el SG ambiental ofrecidas desde el SIGCMA</t>
  </si>
  <si>
    <t>Realizar Aviso de recordación visible en la oficina sobre las políticas ambientales del acuerdo</t>
  </si>
  <si>
    <t>Se cuenta con nivel de cumplimiento general satisfactorio de requisitos legales en SST y de las partes interesadas pertinentes del SGSST</t>
  </si>
  <si>
    <t>Carlos Osuna Navarro</t>
  </si>
  <si>
    <t>Permanente según actualización de matriz legal</t>
  </si>
  <si>
    <t>Realizar las respectivas gestiones para el cumplimiento de requisitos con eventual incumplimiento o cumplimiento parcial</t>
  </si>
  <si>
    <t>Solicitar ante la coorinación nacional de SST replantear la meta de Prevalencia de Enfermedad Laboral para la seccional Santa Marta</t>
  </si>
  <si>
    <t>Continuar con controles existentes</t>
  </si>
  <si>
    <t>Permanente</t>
  </si>
  <si>
    <t>Realizar procesos de investigación de Accidentes de trabajo en compañía del Copasst</t>
  </si>
  <si>
    <t>Impresión en modo doble hoja, impresión de lo estrictamente necesario (no se imprimen resoluciones de nombramiento y actas de posesión, manteniendose el registro por medio magnético)</t>
  </si>
  <si>
    <t>Se observa menor consumo de resmas de papel en la Coordinación de SST en el primer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</si>
</sst>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88">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theme="1"/>
      <name val="Belyrium"/>
    </font>
    <font>
      <sz val="14"/>
      <color rgb="FF004D6D"/>
      <name val="Azo Sans Medium"/>
    </font>
    <font>
      <sz val="11"/>
      <color rgb="FFFF0000"/>
      <name val="Arial"/>
      <family val="2"/>
    </font>
    <font>
      <sz val="11"/>
      <name val="Arial"/>
      <family val="2"/>
    </font>
    <font>
      <sz val="11"/>
      <color rgb="FFFF0000"/>
      <name val="Azo Sans Light"/>
    </font>
    <font>
      <sz val="11"/>
      <color theme="5" tint="-0.249977111117893"/>
      <name val="Azo Sans Light"/>
    </font>
    <font>
      <sz val="11"/>
      <color theme="4"/>
      <name val="Azo Sans Light"/>
    </font>
    <font>
      <sz val="11"/>
      <color theme="8" tint="0.39997558519241921"/>
      <name val="Azo Sans Light"/>
    </font>
    <font>
      <sz val="11"/>
      <color theme="4"/>
      <name val="Arial"/>
      <family val="2"/>
    </font>
    <font>
      <sz val="11"/>
      <name val="Azo Sans Light"/>
    </font>
    <font>
      <sz val="11"/>
      <color theme="5" tint="0.79998168889431442"/>
      <name val="Azo Sans Light"/>
    </font>
    <font>
      <sz val="12"/>
      <color rgb="FFFF0000"/>
      <name val="Azo Sans Medium"/>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rgb="FFFFFF00"/>
        <bgColor indexed="64"/>
      </patternFill>
    </fill>
  </fills>
  <borders count="126">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70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2"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1"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1"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0" fillId="0" borderId="2" xfId="0" applyBorder="1" applyAlignment="1">
      <alignment horizontal="justify" vertical="center"/>
    </xf>
    <xf numFmtId="0" fontId="0" fillId="0" borderId="2" xfId="0" applyBorder="1" applyAlignment="1">
      <alignment horizontal="justify" vertical="center" wrapText="1"/>
    </xf>
    <xf numFmtId="0" fontId="17" fillId="0" borderId="2"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7" fillId="0" borderId="0" xfId="0" applyFont="1"/>
    <xf numFmtId="0" fontId="49"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Alignment="1">
      <alignment horizontal="center"/>
    </xf>
    <xf numFmtId="0" fontId="45" fillId="4" borderId="0" xfId="0" applyFont="1" applyFill="1" applyAlignment="1" applyProtection="1">
      <alignment horizontal="left" vertical="center" wrapText="1"/>
      <protection locked="0"/>
    </xf>
    <xf numFmtId="0" fontId="49" fillId="15" borderId="0" xfId="0" applyFont="1" applyFill="1" applyAlignment="1" applyProtection="1">
      <alignment vertical="center" wrapText="1"/>
      <protection locked="0"/>
    </xf>
    <xf numFmtId="0" fontId="47" fillId="0" borderId="0" xfId="0" applyFont="1" applyAlignment="1">
      <alignment horizontal="left"/>
    </xf>
    <xf numFmtId="0" fontId="45"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6" fillId="3" borderId="7" xfId="1" quotePrefix="1" applyFont="1" applyFill="1" applyBorder="1" applyAlignment="1">
      <alignment horizontal="left" vertical="top" wrapText="1"/>
    </xf>
    <xf numFmtId="0" fontId="41" fillId="3" borderId="14" xfId="1" applyFont="1" applyFill="1" applyBorder="1"/>
    <xf numFmtId="0" fontId="41"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1" fillId="3" borderId="15" xfId="1" applyFont="1" applyFill="1" applyBorder="1" applyAlignment="1">
      <alignment horizontal="left" vertical="center" wrapText="1"/>
    </xf>
    <xf numFmtId="0" fontId="41" fillId="3" borderId="39" xfId="1" applyFont="1" applyFill="1" applyBorder="1"/>
    <xf numFmtId="0" fontId="45" fillId="4" borderId="31" xfId="1" applyFont="1" applyFill="1" applyBorder="1" applyAlignment="1">
      <alignment horizontal="center" vertical="center"/>
    </xf>
    <xf numFmtId="0" fontId="41" fillId="3" borderId="41" xfId="1" applyFont="1" applyFill="1" applyBorder="1"/>
    <xf numFmtId="0" fontId="41" fillId="3" borderId="2" xfId="1" applyFont="1" applyFill="1" applyBorder="1" applyAlignment="1">
      <alignment horizontal="center" vertical="center"/>
    </xf>
    <xf numFmtId="0" fontId="47" fillId="3" borderId="7" xfId="0" applyFont="1" applyFill="1" applyBorder="1"/>
    <xf numFmtId="0" fontId="47" fillId="3" borderId="88" xfId="0" applyFont="1" applyFill="1" applyBorder="1" applyAlignment="1">
      <alignment horizontal="center" vertical="center"/>
    </xf>
    <xf numFmtId="0" fontId="41" fillId="3" borderId="7" xfId="1" applyFont="1" applyFill="1" applyBorder="1"/>
    <xf numFmtId="0" fontId="41" fillId="3" borderId="0" xfId="1" applyFont="1" applyFill="1" applyAlignment="1">
      <alignment horizontal="center" vertical="center"/>
    </xf>
    <xf numFmtId="0" fontId="47" fillId="3" borderId="68" xfId="0" applyFont="1" applyFill="1" applyBorder="1"/>
    <xf numFmtId="0" fontId="47" fillId="3" borderId="68" xfId="0" applyFont="1" applyFill="1" applyBorder="1" applyAlignment="1">
      <alignment horizontal="center" vertical="center"/>
    </xf>
    <xf numFmtId="0" fontId="56"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1"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3" fillId="4" borderId="62" xfId="0" applyFont="1" applyFill="1" applyBorder="1" applyAlignment="1">
      <alignment horizontal="center"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58" fillId="0" borderId="97" xfId="0" applyFont="1" applyBorder="1" applyAlignment="1">
      <alignment horizontal="center" vertical="center" wrapText="1"/>
    </xf>
    <xf numFmtId="0" fontId="58" fillId="0" borderId="69" xfId="0" applyFont="1" applyBorder="1" applyAlignment="1">
      <alignment horizontal="center" vertical="center" wrapText="1"/>
    </xf>
    <xf numFmtId="0" fontId="59" fillId="0" borderId="67" xfId="0" applyFont="1" applyBorder="1" applyAlignment="1">
      <alignment horizontal="center" vertical="center" wrapText="1"/>
    </xf>
    <xf numFmtId="0" fontId="59" fillId="0" borderId="16" xfId="0" applyFont="1" applyBorder="1" applyAlignment="1">
      <alignment horizontal="center" vertical="center" wrapText="1"/>
    </xf>
    <xf numFmtId="0" fontId="58" fillId="0" borderId="98" xfId="0" applyFont="1" applyBorder="1" applyAlignment="1">
      <alignment horizontal="center" vertical="center" wrapText="1"/>
    </xf>
    <xf numFmtId="0" fontId="58" fillId="0" borderId="8" xfId="0" applyFont="1" applyBorder="1" applyAlignment="1">
      <alignment horizontal="center" vertical="center" wrapText="1"/>
    </xf>
    <xf numFmtId="14" fontId="59" fillId="0" borderId="16" xfId="0" applyNumberFormat="1" applyFont="1" applyBorder="1" applyAlignment="1">
      <alignment horizontal="center" vertical="center" wrapText="1"/>
    </xf>
    <xf numFmtId="0" fontId="60" fillId="0" borderId="0" xfId="0" applyFont="1" applyAlignment="1" applyProtection="1">
      <alignment vertical="center"/>
      <protection locked="0"/>
    </xf>
    <xf numFmtId="0" fontId="60" fillId="0" borderId="0" xfId="0" applyFont="1" applyProtection="1">
      <protection locked="0"/>
    </xf>
    <xf numFmtId="0" fontId="60" fillId="0" borderId="0" xfId="0" applyFont="1"/>
    <xf numFmtId="0" fontId="62" fillId="19" borderId="99" xfId="0" applyFont="1" applyFill="1" applyBorder="1" applyAlignment="1" applyProtection="1">
      <alignment horizontal="left" vertical="center" wrapText="1"/>
      <protection locked="0"/>
    </xf>
    <xf numFmtId="0" fontId="62" fillId="19"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0" fillId="0" borderId="0" xfId="0" applyFont="1" applyAlignment="1" applyProtection="1">
      <alignment horizontal="left" vertical="center"/>
      <protection locked="0"/>
    </xf>
    <xf numFmtId="0" fontId="62" fillId="0" borderId="0" xfId="0" applyFont="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left"/>
      <protection locked="0"/>
    </xf>
    <xf numFmtId="0" fontId="60" fillId="0" borderId="0" xfId="0" applyFont="1" applyAlignment="1" applyProtection="1">
      <alignment horizontal="center"/>
      <protection locked="0"/>
    </xf>
    <xf numFmtId="0" fontId="64" fillId="20" borderId="102" xfId="0" applyFont="1" applyFill="1" applyBorder="1" applyAlignment="1">
      <alignment horizontal="center" vertical="center" wrapText="1" readingOrder="1"/>
    </xf>
    <xf numFmtId="0" fontId="66" fillId="3" borderId="102" xfId="0" applyFont="1" applyFill="1" applyBorder="1" applyAlignment="1">
      <alignment horizontal="center" vertical="center" wrapText="1" readingOrder="1"/>
    </xf>
    <xf numFmtId="0" fontId="66" fillId="3" borderId="102" xfId="0" applyFont="1" applyFill="1" applyBorder="1" applyAlignment="1">
      <alignment horizontal="left" vertical="center" wrapText="1"/>
    </xf>
    <xf numFmtId="0" fontId="66" fillId="3" borderId="102" xfId="0" applyFont="1" applyFill="1" applyBorder="1" applyAlignment="1">
      <alignment horizontal="center" vertical="center" wrapText="1"/>
    </xf>
    <xf numFmtId="0" fontId="60" fillId="3" borderId="0" xfId="0" applyFont="1" applyFill="1"/>
    <xf numFmtId="0" fontId="66" fillId="0" borderId="102" xfId="0" applyFont="1" applyBorder="1" applyAlignment="1">
      <alignment horizontal="center" vertical="center" wrapText="1" readingOrder="1"/>
    </xf>
    <xf numFmtId="0" fontId="66" fillId="0" borderId="102" xfId="0" applyFont="1" applyBorder="1" applyAlignment="1">
      <alignment horizontal="left" vertical="center" wrapText="1"/>
    </xf>
    <xf numFmtId="0" fontId="64" fillId="0" borderId="102" xfId="0" applyFont="1" applyBorder="1" applyAlignment="1">
      <alignment vertical="center" wrapText="1" readingOrder="1"/>
    </xf>
    <xf numFmtId="0" fontId="66" fillId="3" borderId="102" xfId="0" applyFont="1" applyFill="1" applyBorder="1" applyAlignment="1">
      <alignment horizontal="left" vertical="center" wrapText="1" readingOrder="1"/>
    </xf>
    <xf numFmtId="0" fontId="62" fillId="0" borderId="0" xfId="0" applyFont="1"/>
    <xf numFmtId="0" fontId="66" fillId="3" borderId="102" xfId="0" applyFont="1" applyFill="1" applyBorder="1" applyAlignment="1">
      <alignment vertical="center" wrapText="1"/>
    </xf>
    <xf numFmtId="0" fontId="66" fillId="3" borderId="102" xfId="0" applyFont="1" applyFill="1" applyBorder="1" applyAlignment="1">
      <alignment vertical="center"/>
    </xf>
    <xf numFmtId="0" fontId="60" fillId="0" borderId="0" xfId="0" applyFont="1" applyAlignment="1">
      <alignment horizontal="left"/>
    </xf>
    <xf numFmtId="0" fontId="60" fillId="0" borderId="0" xfId="0" applyFont="1" applyAlignment="1">
      <alignment horizontal="center"/>
    </xf>
    <xf numFmtId="0" fontId="67" fillId="0" borderId="0" xfId="0" applyFont="1" applyAlignment="1">
      <alignment wrapText="1"/>
    </xf>
    <xf numFmtId="0" fontId="68" fillId="0" borderId="0" xfId="0" applyFont="1"/>
    <xf numFmtId="0" fontId="70" fillId="5" borderId="99" xfId="0" applyFont="1" applyFill="1" applyBorder="1" applyAlignment="1">
      <alignment horizontal="center" vertical="center"/>
    </xf>
    <xf numFmtId="0" fontId="70" fillId="5" borderId="99" xfId="0" applyFont="1" applyFill="1" applyBorder="1" applyAlignment="1">
      <alignment vertical="center" wrapText="1"/>
    </xf>
    <xf numFmtId="0" fontId="71" fillId="3" borderId="99" xfId="0" applyFont="1" applyFill="1" applyBorder="1" applyAlignment="1">
      <alignment horizontal="center" vertical="center" wrapText="1"/>
    </xf>
    <xf numFmtId="0" fontId="72" fillId="3" borderId="99" xfId="0" applyFont="1" applyFill="1" applyBorder="1" applyAlignment="1">
      <alignment horizontal="center" vertical="center" wrapText="1"/>
    </xf>
    <xf numFmtId="0" fontId="72" fillId="3" borderId="99" xfId="0" applyFont="1" applyFill="1" applyBorder="1" applyAlignment="1">
      <alignment horizontal="left" vertical="center"/>
    </xf>
    <xf numFmtId="0" fontId="71" fillId="3" borderId="99" xfId="0" applyFont="1" applyFill="1" applyBorder="1" applyAlignment="1">
      <alignment horizontal="center" vertical="center"/>
    </xf>
    <xf numFmtId="0" fontId="72" fillId="3" borderId="99" xfId="0" applyFont="1" applyFill="1" applyBorder="1" applyAlignment="1">
      <alignment horizontal="center" vertical="center"/>
    </xf>
    <xf numFmtId="0" fontId="72" fillId="0" borderId="99" xfId="0" applyFont="1" applyBorder="1" applyAlignment="1">
      <alignment horizontal="left" vertical="center"/>
    </xf>
    <xf numFmtId="0" fontId="68" fillId="0" borderId="0" xfId="0" applyFont="1" applyAlignment="1">
      <alignment horizontal="left"/>
    </xf>
    <xf numFmtId="0" fontId="67" fillId="0" borderId="0" xfId="0" applyFont="1" applyAlignment="1">
      <alignment horizontal="center"/>
    </xf>
    <xf numFmtId="0" fontId="68"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3" fillId="3" borderId="30" xfId="0" applyFont="1" applyFill="1" applyBorder="1" applyAlignment="1">
      <alignment horizontal="center" vertical="center"/>
    </xf>
    <xf numFmtId="0" fontId="73"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4"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1" borderId="0" xfId="0" applyFont="1" applyFill="1" applyAlignment="1">
      <alignment vertical="center"/>
    </xf>
    <xf numFmtId="0" fontId="6" fillId="21" borderId="10" xfId="0" applyFont="1" applyFill="1" applyBorder="1" applyAlignment="1">
      <alignment vertical="center"/>
    </xf>
    <xf numFmtId="0" fontId="11" fillId="3" borderId="19" xfId="0" applyFont="1" applyFill="1" applyBorder="1" applyAlignment="1">
      <alignment horizontal="center" vertical="center" wrapText="1"/>
    </xf>
    <xf numFmtId="0" fontId="66" fillId="3" borderId="102" xfId="0" applyFont="1" applyFill="1" applyBorder="1" applyAlignment="1">
      <alignment horizontal="justify" vertical="center" wrapText="1"/>
    </xf>
    <xf numFmtId="0" fontId="66" fillId="3" borderId="102" xfId="0" applyFont="1" applyFill="1" applyBorder="1" applyAlignment="1">
      <alignment horizontal="justify" vertical="center" wrapText="1" readingOrder="1"/>
    </xf>
    <xf numFmtId="0" fontId="60" fillId="0" borderId="109" xfId="0" applyFont="1" applyBorder="1" applyAlignment="1">
      <alignment horizontal="center"/>
    </xf>
    <xf numFmtId="0" fontId="60" fillId="0" borderId="109" xfId="0" applyFont="1" applyBorder="1"/>
    <xf numFmtId="0" fontId="76" fillId="0" borderId="110" xfId="0" applyFont="1" applyBorder="1" applyAlignment="1">
      <alignment horizontal="center" vertical="center" wrapText="1"/>
    </xf>
    <xf numFmtId="0" fontId="76" fillId="0" borderId="113" xfId="0" applyFont="1" applyBorder="1" applyAlignment="1">
      <alignment horizontal="center" vertical="center" wrapText="1"/>
    </xf>
    <xf numFmtId="0" fontId="76" fillId="0" borderId="114" xfId="0" applyFont="1" applyBorder="1" applyAlignment="1">
      <alignment horizontal="center" vertical="center" wrapText="1"/>
    </xf>
    <xf numFmtId="0" fontId="60" fillId="0" borderId="115" xfId="0" applyFont="1" applyBorder="1"/>
    <xf numFmtId="0" fontId="76" fillId="0" borderId="116" xfId="0" applyFont="1" applyBorder="1" applyAlignment="1">
      <alignment horizontal="center" vertical="center" wrapText="1"/>
    </xf>
    <xf numFmtId="0" fontId="76" fillId="0" borderId="119" xfId="0" applyFont="1" applyBorder="1" applyAlignment="1">
      <alignment horizontal="center" vertical="center" wrapText="1"/>
    </xf>
    <xf numFmtId="0" fontId="76" fillId="0" borderId="120" xfId="0" applyFont="1" applyBorder="1" applyAlignment="1">
      <alignment horizontal="center" vertical="center" wrapText="1"/>
    </xf>
    <xf numFmtId="0" fontId="60" fillId="0" borderId="114" xfId="0" applyFont="1" applyBorder="1"/>
    <xf numFmtId="0" fontId="72" fillId="0" borderId="99" xfId="0" applyFont="1" applyBorder="1" applyAlignment="1">
      <alignment horizontal="left" vertical="center" wrapText="1"/>
    </xf>
    <xf numFmtId="0" fontId="72" fillId="3" borderId="99" xfId="0" applyFont="1" applyFill="1" applyBorder="1" applyAlignment="1">
      <alignment horizontal="left"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10" fillId="3" borderId="68" xfId="0" applyFont="1" applyFill="1" applyBorder="1"/>
    <xf numFmtId="0" fontId="10" fillId="0" borderId="68" xfId="0" applyFont="1" applyBorder="1"/>
    <xf numFmtId="0" fontId="10" fillId="3" borderId="15" xfId="0" applyFont="1" applyFill="1" applyBorder="1"/>
    <xf numFmtId="0" fontId="10" fillId="0" borderId="15" xfId="0" applyFont="1" applyBorder="1"/>
    <xf numFmtId="1" fontId="0" fillId="0" borderId="19" xfId="4" applyNumberFormat="1" applyFont="1" applyBorder="1" applyAlignment="1">
      <alignment horizontal="center" vertical="center" wrapText="1"/>
    </xf>
    <xf numFmtId="0" fontId="17" fillId="0" borderId="31" xfId="0" applyFont="1" applyBorder="1" applyAlignment="1">
      <alignment horizontal="left" vertical="center" wrapText="1"/>
    </xf>
    <xf numFmtId="0" fontId="17" fillId="0" borderId="20" xfId="0" applyFont="1" applyBorder="1" applyAlignment="1">
      <alignment horizontal="left" vertical="center" wrapText="1"/>
    </xf>
    <xf numFmtId="0" fontId="17" fillId="0" borderId="19" xfId="0" applyFont="1" applyBorder="1" applyAlignment="1">
      <alignment horizontal="left" vertical="center" wrapText="1"/>
    </xf>
    <xf numFmtId="0" fontId="17" fillId="0" borderId="28" xfId="0" applyFont="1" applyBorder="1" applyAlignment="1">
      <alignment horizontal="left" vertical="center" wrapText="1"/>
    </xf>
    <xf numFmtId="0" fontId="79" fillId="0" borderId="2" xfId="0" applyFont="1" applyBorder="1" applyAlignment="1" applyProtection="1">
      <alignment horizontal="justify" vertical="center" wrapText="1"/>
      <protection locked="0"/>
    </xf>
    <xf numFmtId="0" fontId="79" fillId="0" borderId="31" xfId="0" applyFont="1" applyBorder="1" applyAlignment="1" applyProtection="1">
      <alignment horizontal="justify" vertical="center" wrapText="1"/>
      <protection locked="0"/>
    </xf>
    <xf numFmtId="0" fontId="79" fillId="0" borderId="20" xfId="0" applyFont="1" applyBorder="1" applyAlignment="1" applyProtection="1">
      <alignment horizontal="justify" vertical="center" wrapText="1"/>
      <protection locked="0"/>
    </xf>
    <xf numFmtId="0" fontId="18" fillId="0" borderId="2" xfId="0" applyFont="1" applyBorder="1" applyAlignment="1" applyProtection="1">
      <alignment vertical="center" wrapText="1"/>
      <protection locked="0"/>
    </xf>
    <xf numFmtId="0" fontId="57" fillId="0" borderId="2" xfId="0" applyFont="1" applyBorder="1" applyAlignment="1">
      <alignment vertical="center" wrapText="1"/>
    </xf>
    <xf numFmtId="0" fontId="18" fillId="0" borderId="2" xfId="0" applyFont="1" applyBorder="1" applyAlignment="1" applyProtection="1">
      <alignment horizontal="justify" vertical="center" wrapText="1"/>
      <protection locked="0"/>
    </xf>
    <xf numFmtId="0" fontId="46" fillId="0" borderId="2" xfId="0" applyFont="1" applyBorder="1" applyAlignment="1" applyProtection="1">
      <alignment vertical="center" wrapText="1"/>
      <protection locked="0"/>
    </xf>
    <xf numFmtId="0" fontId="64" fillId="0" borderId="102" xfId="0" applyFont="1" applyBorder="1" applyAlignment="1">
      <alignment horizontal="center" vertical="center" wrapText="1" readingOrder="1"/>
    </xf>
    <xf numFmtId="0" fontId="70" fillId="20" borderId="99" xfId="0" applyFont="1" applyFill="1" applyBorder="1" applyAlignment="1">
      <alignment horizontal="center" vertical="center"/>
    </xf>
    <xf numFmtId="0" fontId="11" fillId="0" borderId="2" xfId="0" applyFont="1" applyBorder="1" applyAlignment="1">
      <alignment horizontal="center" vertical="center" wrapText="1"/>
    </xf>
    <xf numFmtId="0" fontId="18" fillId="0" borderId="2" xfId="0" applyFont="1" applyBorder="1" applyAlignment="1" applyProtection="1">
      <alignment vertical="top" wrapText="1"/>
      <protection locked="0"/>
    </xf>
    <xf numFmtId="0" fontId="0" fillId="0" borderId="2" xfId="0" applyBorder="1" applyAlignment="1">
      <alignment horizontal="center" vertical="center" wrapText="1"/>
    </xf>
    <xf numFmtId="0" fontId="66" fillId="22" borderId="102" xfId="0" applyFont="1" applyFill="1" applyBorder="1" applyAlignment="1">
      <alignment horizontal="center" vertical="center" wrapText="1" readingOrder="1"/>
    </xf>
    <xf numFmtId="0" fontId="66" fillId="22" borderId="102" xfId="0" applyFont="1" applyFill="1" applyBorder="1" applyAlignment="1">
      <alignment horizontal="left" vertical="center" wrapText="1"/>
    </xf>
    <xf numFmtId="0" fontId="66" fillId="22" borderId="102" xfId="0" applyFont="1" applyFill="1" applyBorder="1" applyAlignment="1">
      <alignment horizontal="center" vertical="center" wrapText="1"/>
    </xf>
    <xf numFmtId="0" fontId="80" fillId="22" borderId="102" xfId="0" applyFont="1" applyFill="1" applyBorder="1" applyAlignment="1">
      <alignment horizontal="justify" vertical="center" wrapText="1"/>
    </xf>
    <xf numFmtId="0" fontId="66" fillId="22" borderId="102" xfId="0" applyFont="1" applyFill="1" applyBorder="1" applyAlignment="1">
      <alignment horizontal="justify" vertical="center" wrapText="1"/>
    </xf>
    <xf numFmtId="0" fontId="66" fillId="23" borderId="102" xfId="0" applyFont="1" applyFill="1" applyBorder="1" applyAlignment="1">
      <alignment horizontal="center" vertical="center" wrapText="1" readingOrder="1"/>
    </xf>
    <xf numFmtId="0" fontId="66" fillId="23" borderId="102" xfId="0" applyFont="1" applyFill="1" applyBorder="1" applyAlignment="1">
      <alignment horizontal="justify" vertical="center" wrapText="1"/>
    </xf>
    <xf numFmtId="0" fontId="66" fillId="23" borderId="102" xfId="0" applyFont="1" applyFill="1" applyBorder="1" applyAlignment="1">
      <alignment horizontal="left" vertical="center" wrapText="1"/>
    </xf>
    <xf numFmtId="0" fontId="81" fillId="23" borderId="102" xfId="0" applyFont="1" applyFill="1" applyBorder="1" applyAlignment="1">
      <alignment horizontal="center" vertical="center" wrapText="1" readingOrder="1"/>
    </xf>
    <xf numFmtId="0" fontId="81" fillId="23" borderId="102" xfId="0" applyFont="1" applyFill="1" applyBorder="1" applyAlignment="1">
      <alignment horizontal="left" vertical="center" wrapText="1"/>
    </xf>
    <xf numFmtId="0" fontId="82" fillId="24" borderId="102" xfId="0" applyFont="1" applyFill="1" applyBorder="1" applyAlignment="1">
      <alignment horizontal="center" vertical="center" wrapText="1" readingOrder="1"/>
    </xf>
    <xf numFmtId="0" fontId="82" fillId="24" borderId="102" xfId="0" applyFont="1" applyFill="1" applyBorder="1" applyAlignment="1">
      <alignment horizontal="justify" vertical="center" wrapText="1"/>
    </xf>
    <xf numFmtId="0" fontId="82" fillId="25" borderId="102" xfId="0" applyFont="1" applyFill="1" applyBorder="1" applyAlignment="1">
      <alignment horizontal="center" vertical="center" wrapText="1" readingOrder="1"/>
    </xf>
    <xf numFmtId="0" fontId="82" fillId="25" borderId="102" xfId="0" applyFont="1" applyFill="1" applyBorder="1" applyAlignment="1">
      <alignment horizontal="justify" vertical="center" wrapText="1"/>
    </xf>
    <xf numFmtId="0" fontId="83" fillId="2" borderId="102" xfId="0" applyFont="1" applyFill="1" applyBorder="1" applyAlignment="1">
      <alignment horizontal="center" vertical="center" wrapText="1" readingOrder="1"/>
    </xf>
    <xf numFmtId="0" fontId="82" fillId="2" borderId="102" xfId="0" applyFont="1" applyFill="1" applyBorder="1" applyAlignment="1">
      <alignment horizontal="justify" vertical="center" wrapText="1"/>
    </xf>
    <xf numFmtId="0" fontId="66" fillId="0" borderId="102" xfId="0" applyFont="1" applyFill="1" applyBorder="1" applyAlignment="1">
      <alignment horizontal="center" vertical="center" wrapText="1" readingOrder="1"/>
    </xf>
    <xf numFmtId="0" fontId="80" fillId="0" borderId="102" xfId="0" applyFont="1" applyFill="1" applyBorder="1" applyAlignment="1">
      <alignment horizontal="justify" vertical="center" wrapText="1"/>
    </xf>
    <xf numFmtId="0" fontId="66" fillId="24" borderId="102" xfId="0" applyFont="1" applyFill="1" applyBorder="1" applyAlignment="1">
      <alignment horizontal="center" vertical="center" wrapText="1" readingOrder="1"/>
    </xf>
    <xf numFmtId="0" fontId="66" fillId="24" borderId="102" xfId="0" applyFont="1" applyFill="1" applyBorder="1" applyAlignment="1">
      <alignment horizontal="justify" vertical="center" wrapText="1"/>
    </xf>
    <xf numFmtId="0" fontId="66" fillId="26" borderId="102" xfId="0" applyFont="1" applyFill="1" applyBorder="1" applyAlignment="1">
      <alignment horizontal="center" vertical="center" wrapText="1" readingOrder="1"/>
    </xf>
    <xf numFmtId="0" fontId="66" fillId="26" borderId="102" xfId="0" applyFont="1" applyFill="1" applyBorder="1" applyAlignment="1">
      <alignment horizontal="justify" vertical="center" wrapText="1"/>
    </xf>
    <xf numFmtId="0" fontId="66" fillId="26" borderId="102" xfId="0" applyFont="1" applyFill="1" applyBorder="1" applyAlignment="1">
      <alignment horizontal="left" vertical="center" wrapText="1"/>
    </xf>
    <xf numFmtId="0" fontId="66" fillId="24" borderId="102" xfId="0" applyFont="1" applyFill="1" applyBorder="1" applyAlignment="1">
      <alignment horizontal="left" vertical="center" wrapText="1" readingOrder="1"/>
    </xf>
    <xf numFmtId="0" fontId="66" fillId="6" borderId="102" xfId="0" applyFont="1" applyFill="1" applyBorder="1" applyAlignment="1">
      <alignment horizontal="center" vertical="center" wrapText="1" readingOrder="1"/>
    </xf>
    <xf numFmtId="0" fontId="66" fillId="6" borderId="102" xfId="0" applyFont="1" applyFill="1" applyBorder="1" applyAlignment="1">
      <alignment horizontal="left" vertical="center" wrapText="1"/>
    </xf>
    <xf numFmtId="0" fontId="66" fillId="25" borderId="102" xfId="0" applyFont="1" applyFill="1" applyBorder="1" applyAlignment="1">
      <alignment horizontal="center" vertical="center" wrapText="1" readingOrder="1"/>
    </xf>
    <xf numFmtId="0" fontId="66" fillId="25" borderId="102" xfId="0" applyFont="1" applyFill="1" applyBorder="1" applyAlignment="1">
      <alignment horizontal="left" vertical="center" wrapText="1"/>
    </xf>
    <xf numFmtId="0" fontId="82" fillId="24" borderId="102" xfId="0" applyFont="1" applyFill="1" applyBorder="1" applyAlignment="1">
      <alignment horizontal="left" vertical="center" wrapText="1"/>
    </xf>
    <xf numFmtId="0" fontId="66" fillId="24" borderId="102" xfId="0" applyFont="1" applyFill="1" applyBorder="1" applyAlignment="1">
      <alignment horizontal="left" vertical="center" wrapText="1"/>
    </xf>
    <xf numFmtId="0" fontId="66" fillId="27" borderId="102" xfId="0" applyFont="1" applyFill="1" applyBorder="1" applyAlignment="1">
      <alignment horizontal="center" vertical="center" wrapText="1" readingOrder="1"/>
    </xf>
    <xf numFmtId="0" fontId="66" fillId="27" borderId="102" xfId="0" applyFont="1" applyFill="1" applyBorder="1" applyAlignment="1">
      <alignment horizontal="left" vertical="center" wrapText="1"/>
    </xf>
    <xf numFmtId="0" fontId="66" fillId="25" borderId="102" xfId="0" applyFont="1" applyFill="1" applyBorder="1" applyAlignment="1">
      <alignment horizontal="justify" vertical="center" wrapText="1"/>
    </xf>
    <xf numFmtId="0" fontId="66" fillId="6" borderId="102" xfId="0" applyFont="1" applyFill="1" applyBorder="1" applyAlignment="1">
      <alignment horizontal="justify" vertical="center" wrapText="1"/>
    </xf>
    <xf numFmtId="0" fontId="66" fillId="23" borderId="102" xfId="0" applyFont="1" applyFill="1" applyBorder="1" applyAlignment="1">
      <alignment horizontal="justify" vertical="center" wrapText="1" readingOrder="1"/>
    </xf>
    <xf numFmtId="0" fontId="66" fillId="28" borderId="102" xfId="0" applyFont="1" applyFill="1" applyBorder="1" applyAlignment="1">
      <alignment horizontal="center" vertical="center" wrapText="1" readingOrder="1"/>
    </xf>
    <xf numFmtId="0" fontId="66" fillId="28" borderId="102" xfId="0" applyFont="1" applyFill="1" applyBorder="1" applyAlignment="1">
      <alignment horizontal="justify" vertical="center" wrapText="1" readingOrder="1"/>
    </xf>
    <xf numFmtId="0" fontId="81" fillId="25" borderId="102" xfId="0" applyFont="1" applyFill="1" applyBorder="1" applyAlignment="1">
      <alignment horizontal="center" vertical="center" wrapText="1" readingOrder="1"/>
    </xf>
    <xf numFmtId="0" fontId="81" fillId="25" borderId="102" xfId="0" applyFont="1" applyFill="1" applyBorder="1" applyAlignment="1">
      <alignment horizontal="justify" vertical="center" wrapText="1"/>
    </xf>
    <xf numFmtId="0" fontId="66" fillId="27" borderId="102" xfId="0" applyFont="1" applyFill="1" applyBorder="1" applyAlignment="1">
      <alignment horizontal="justify" vertical="center" wrapText="1"/>
    </xf>
    <xf numFmtId="0" fontId="82" fillId="23" borderId="102" xfId="0" applyFont="1" applyFill="1" applyBorder="1" applyAlignment="1">
      <alignment horizontal="center" vertical="center" wrapText="1" readingOrder="1"/>
    </xf>
    <xf numFmtId="0" fontId="82" fillId="23" borderId="102" xfId="0" applyFont="1" applyFill="1" applyBorder="1" applyAlignment="1">
      <alignment horizontal="justify" vertical="center" wrapText="1"/>
    </xf>
    <xf numFmtId="0" fontId="66" fillId="25" borderId="102" xfId="0" applyFont="1" applyFill="1" applyBorder="1" applyAlignment="1">
      <alignment horizontal="center" vertical="center" wrapText="1"/>
    </xf>
    <xf numFmtId="0" fontId="66" fillId="26" borderId="102" xfId="0" applyFont="1" applyFill="1" applyBorder="1" applyAlignment="1">
      <alignment horizontal="center" vertical="center" wrapText="1"/>
    </xf>
    <xf numFmtId="0" fontId="66" fillId="26" borderId="102" xfId="0" applyFont="1" applyFill="1" applyBorder="1" applyAlignment="1">
      <alignment vertical="center" wrapText="1"/>
    </xf>
    <xf numFmtId="0" fontId="66" fillId="24" borderId="102" xfId="0" applyFont="1" applyFill="1" applyBorder="1" applyAlignment="1">
      <alignment horizontal="center" vertical="center" wrapText="1"/>
    </xf>
    <xf numFmtId="0" fontId="85" fillId="24" borderId="102" xfId="0" applyFont="1" applyFill="1" applyBorder="1" applyAlignment="1">
      <alignment vertical="center" wrapText="1"/>
    </xf>
    <xf numFmtId="0" fontId="86" fillId="23" borderId="102" xfId="0" applyFont="1" applyFill="1" applyBorder="1" applyAlignment="1">
      <alignment horizontal="center" vertical="center" wrapText="1" readingOrder="1"/>
    </xf>
    <xf numFmtId="0" fontId="86" fillId="23" borderId="102" xfId="0" applyFont="1" applyFill="1" applyBorder="1" applyAlignment="1">
      <alignment horizontal="left" vertical="center" wrapText="1"/>
    </xf>
    <xf numFmtId="0" fontId="80" fillId="24" borderId="102" xfId="0" applyFont="1" applyFill="1" applyBorder="1" applyAlignment="1">
      <alignment horizontal="left" vertical="center" wrapText="1"/>
    </xf>
    <xf numFmtId="0" fontId="66" fillId="6" borderId="102" xfId="0" applyFont="1" applyFill="1" applyBorder="1" applyAlignment="1">
      <alignment vertical="center" wrapText="1"/>
    </xf>
    <xf numFmtId="0" fontId="66" fillId="26" borderId="102" xfId="0" applyFont="1" applyFill="1" applyBorder="1" applyAlignment="1">
      <alignment horizontal="center" vertical="center"/>
    </xf>
    <xf numFmtId="0" fontId="70" fillId="22" borderId="99" xfId="0" applyFont="1" applyFill="1" applyBorder="1" applyAlignment="1">
      <alignment horizontal="left" vertical="center" wrapText="1"/>
    </xf>
    <xf numFmtId="0" fontId="70" fillId="23" borderId="99" xfId="0" applyFont="1" applyFill="1" applyBorder="1" applyAlignment="1">
      <alignment horizontal="left" vertical="center" wrapText="1"/>
    </xf>
    <xf numFmtId="0" fontId="70" fillId="24" borderId="99" xfId="0" applyFont="1" applyFill="1" applyBorder="1" applyAlignment="1">
      <alignment horizontal="left" vertical="center" wrapText="1"/>
    </xf>
    <xf numFmtId="0" fontId="70" fillId="25" borderId="99" xfId="0" applyFont="1" applyFill="1" applyBorder="1" applyAlignment="1">
      <alignment horizontal="left" vertical="center" wrapText="1"/>
    </xf>
    <xf numFmtId="0" fontId="70" fillId="28" borderId="99" xfId="0" applyFont="1" applyFill="1" applyBorder="1" applyAlignment="1">
      <alignment horizontal="left" vertical="center" wrapText="1"/>
    </xf>
    <xf numFmtId="0" fontId="70" fillId="27" borderId="99" xfId="0" applyFont="1" applyFill="1" applyBorder="1" applyAlignment="1">
      <alignment horizontal="left" vertical="center" wrapText="1"/>
    </xf>
    <xf numFmtId="0" fontId="70" fillId="6" borderId="99" xfId="0" applyFont="1" applyFill="1" applyBorder="1" applyAlignment="1">
      <alignment horizontal="left" vertical="center" wrapText="1"/>
    </xf>
    <xf numFmtId="0" fontId="70" fillId="26" borderId="99" xfId="0" applyFont="1" applyFill="1" applyBorder="1" applyAlignment="1">
      <alignment horizontal="left"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79" fillId="0" borderId="2" xfId="0" applyFont="1" applyBorder="1" applyAlignment="1" applyProtection="1">
      <alignment horizontal="left" vertical="center" wrapText="1"/>
      <protection locked="0"/>
    </xf>
    <xf numFmtId="0" fontId="0" fillId="0" borderId="2" xfId="0" applyBorder="1" applyAlignment="1">
      <alignment horizontal="center" vertical="center" wrapText="1"/>
    </xf>
    <xf numFmtId="0" fontId="0" fillId="0" borderId="28" xfId="0" applyBorder="1" applyAlignment="1">
      <alignment horizontal="center" vertical="center" wrapText="1"/>
    </xf>
    <xf numFmtId="2" fontId="0" fillId="0" borderId="2" xfId="3" applyNumberFormat="1" applyFont="1" applyBorder="1" applyAlignment="1">
      <alignment horizontal="center" vertical="center" wrapText="1"/>
    </xf>
    <xf numFmtId="0" fontId="79" fillId="0" borderId="28" xfId="0" applyFont="1" applyBorder="1" applyAlignment="1" applyProtection="1">
      <alignment horizontal="justify" vertical="center" wrapText="1"/>
      <protection locked="0"/>
    </xf>
    <xf numFmtId="0" fontId="84" fillId="24" borderId="102" xfId="0" applyFont="1" applyFill="1" applyBorder="1" applyAlignment="1">
      <alignment horizontal="justify"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2" fontId="0" fillId="0" borderId="2" xfId="3" applyNumberFormat="1" applyFont="1" applyBorder="1" applyAlignment="1">
      <alignment horizontal="center" vertical="center" wrapText="1"/>
    </xf>
    <xf numFmtId="0" fontId="0" fillId="0" borderId="81" xfId="0" applyBorder="1" applyAlignment="1">
      <alignment horizontal="center" vertical="center" wrapText="1"/>
    </xf>
    <xf numFmtId="0" fontId="20" fillId="0" borderId="19" xfId="0" applyFont="1"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4" xfId="0" applyNumberFormat="1" applyBorder="1" applyAlignment="1">
      <alignment horizontal="center" vertical="center" wrapText="1"/>
    </xf>
    <xf numFmtId="0" fontId="20" fillId="0" borderId="31" xfId="0" applyFont="1" applyBorder="1" applyAlignment="1">
      <alignment vertical="center" wrapText="1"/>
    </xf>
    <xf numFmtId="0" fontId="0" fillId="0" borderId="31" xfId="0" applyBorder="1" applyAlignment="1">
      <alignment vertical="center" wrapText="1"/>
    </xf>
    <xf numFmtId="0" fontId="0" fillId="0" borderId="63" xfId="0" applyBorder="1" applyAlignment="1">
      <alignment vertical="center" wrapText="1"/>
    </xf>
    <xf numFmtId="0" fontId="11" fillId="3" borderId="31" xfId="0" applyFont="1" applyFill="1" applyBorder="1" applyAlignment="1">
      <alignment horizontal="center" vertical="center"/>
    </xf>
    <xf numFmtId="0" fontId="11" fillId="3" borderId="63" xfId="0" applyFont="1" applyFill="1" applyBorder="1" applyAlignment="1">
      <alignment horizontal="center" vertical="center" wrapText="1"/>
    </xf>
    <xf numFmtId="14" fontId="11" fillId="3" borderId="64" xfId="0" applyNumberFormat="1" applyFont="1" applyFill="1" applyBorder="1" applyAlignment="1">
      <alignment horizontal="center" vertical="center"/>
    </xf>
    <xf numFmtId="0" fontId="79" fillId="29" borderId="2" xfId="0" applyFont="1" applyFill="1" applyBorder="1" applyAlignment="1" applyProtection="1">
      <alignment horizontal="justify" vertical="center" wrapText="1"/>
      <protection locked="0"/>
    </xf>
    <xf numFmtId="0" fontId="79" fillId="29" borderId="2" xfId="0" applyFont="1" applyFill="1" applyBorder="1" applyAlignment="1" applyProtection="1">
      <alignment horizontal="left" vertical="center" wrapText="1"/>
      <protection locked="0"/>
    </xf>
    <xf numFmtId="164" fontId="49" fillId="15" borderId="0" xfId="0" applyNumberFormat="1" applyFont="1" applyFill="1" applyAlignment="1" applyProtection="1">
      <alignment horizontal="center" vertical="center" wrapText="1"/>
      <protection locked="0"/>
    </xf>
    <xf numFmtId="0" fontId="49"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49" fillId="15" borderId="0" xfId="0" applyFont="1" applyFill="1" applyAlignment="1" applyProtection="1">
      <alignment horizontal="center" vertical="center"/>
      <protection locked="0"/>
    </xf>
    <xf numFmtId="0" fontId="49" fillId="3" borderId="0" xfId="0" applyFont="1" applyFill="1" applyAlignment="1">
      <alignment horizontal="center"/>
    </xf>
    <xf numFmtId="0" fontId="47" fillId="3" borderId="66" xfId="0" applyFont="1" applyFill="1" applyBorder="1" applyAlignment="1">
      <alignment horizontal="left" vertical="top" wrapText="1"/>
    </xf>
    <xf numFmtId="0" fontId="47" fillId="3" borderId="68" xfId="0" applyFont="1" applyFill="1" applyBorder="1" applyAlignment="1">
      <alignment horizontal="left" vertical="top" wrapText="1"/>
    </xf>
    <xf numFmtId="0" fontId="47" fillId="3" borderId="69"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64" fillId="0" borderId="102" xfId="0" applyFont="1" applyBorder="1" applyAlignment="1">
      <alignment horizontal="center" vertical="center" wrapText="1" readingOrder="1"/>
    </xf>
    <xf numFmtId="0" fontId="61" fillId="0" borderId="0" xfId="0" applyFont="1" applyAlignment="1" applyProtection="1">
      <alignment horizontal="center" vertical="center" wrapText="1"/>
      <protection locked="0"/>
    </xf>
    <xf numFmtId="0" fontId="63" fillId="5" borderId="100" xfId="0" applyFont="1" applyFill="1" applyBorder="1" applyAlignment="1" applyProtection="1">
      <alignment horizontal="center" vertical="center" wrapText="1"/>
      <protection locked="0"/>
    </xf>
    <xf numFmtId="0" fontId="63" fillId="5" borderId="101"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2" fillId="5" borderId="99" xfId="0" applyFont="1" applyFill="1" applyBorder="1" applyAlignment="1" applyProtection="1">
      <alignment horizontal="center" vertical="center"/>
      <protection locked="0"/>
    </xf>
    <xf numFmtId="0" fontId="64" fillId="0" borderId="99" xfId="0" applyFont="1" applyBorder="1" applyAlignment="1" applyProtection="1">
      <alignment horizontal="center" vertical="center"/>
      <protection locked="0"/>
    </xf>
    <xf numFmtId="0" fontId="64" fillId="20"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left" vertical="center" wrapText="1"/>
      <protection locked="0"/>
    </xf>
    <xf numFmtId="0" fontId="63" fillId="5" borderId="99" xfId="0" applyFont="1" applyFill="1" applyBorder="1" applyAlignment="1" applyProtection="1">
      <alignment horizontal="left" vertical="center"/>
      <protection locked="0"/>
    </xf>
    <xf numFmtId="0" fontId="65" fillId="19" borderId="102" xfId="0" applyFont="1" applyFill="1" applyBorder="1" applyAlignment="1">
      <alignment horizontal="center" vertical="center" wrapText="1" readingOrder="1"/>
    </xf>
    <xf numFmtId="0" fontId="64" fillId="3" borderId="102" xfId="0" applyFont="1" applyFill="1" applyBorder="1" applyAlignment="1">
      <alignment horizontal="center" vertical="center" wrapText="1" readingOrder="1"/>
    </xf>
    <xf numFmtId="0" fontId="64" fillId="0" borderId="102" xfId="0" applyFont="1" applyBorder="1" applyAlignment="1">
      <alignment horizontal="left" vertical="center" wrapText="1" readingOrder="1"/>
    </xf>
    <xf numFmtId="0" fontId="76" fillId="0" borderId="117" xfId="0" applyFont="1" applyBorder="1" applyAlignment="1">
      <alignment horizontal="center" vertical="center" wrapText="1"/>
    </xf>
    <xf numFmtId="0" fontId="76" fillId="0" borderId="118" xfId="0" applyFont="1" applyBorder="1" applyAlignment="1">
      <alignment horizontal="center" vertical="center"/>
    </xf>
    <xf numFmtId="0" fontId="64" fillId="0" borderId="103" xfId="0" applyFont="1" applyBorder="1" applyAlignment="1">
      <alignment horizontal="center" vertical="center" wrapText="1" readingOrder="1"/>
    </xf>
    <xf numFmtId="0" fontId="64" fillId="0" borderId="105" xfId="0" applyFont="1" applyBorder="1" applyAlignment="1">
      <alignment horizontal="center" vertical="center" wrapText="1" readingOrder="1"/>
    </xf>
    <xf numFmtId="0" fontId="64" fillId="0" borderId="104" xfId="0" applyFont="1" applyBorder="1" applyAlignment="1">
      <alignment horizontal="center" vertical="center" wrapText="1" readingOrder="1"/>
    </xf>
    <xf numFmtId="0" fontId="76" fillId="0" borderId="111" xfId="0" applyFont="1" applyBorder="1" applyAlignment="1">
      <alignment horizontal="center" vertical="center" wrapText="1"/>
    </xf>
    <xf numFmtId="0" fontId="76" fillId="0" borderId="112" xfId="0" applyFont="1" applyBorder="1" applyAlignment="1">
      <alignment horizontal="center" vertical="center"/>
    </xf>
    <xf numFmtId="0" fontId="77" fillId="0" borderId="0" xfId="0" applyFont="1" applyAlignment="1">
      <alignment horizontal="center" vertical="center" wrapText="1"/>
    </xf>
    <xf numFmtId="0" fontId="69" fillId="19" borderId="99" xfId="0" applyFont="1" applyFill="1" applyBorder="1" applyAlignment="1">
      <alignment horizontal="center"/>
    </xf>
    <xf numFmtId="0" fontId="70" fillId="20" borderId="99" xfId="0" applyFont="1" applyFill="1" applyBorder="1" applyAlignment="1">
      <alignment horizontal="center" vertical="center" wrapText="1"/>
    </xf>
    <xf numFmtId="0" fontId="70" fillId="20" borderId="99" xfId="0" applyFont="1" applyFill="1" applyBorder="1" applyAlignment="1">
      <alignment horizontal="center" vertical="center"/>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2" xfId="1" applyFont="1" applyFill="1" applyBorder="1" applyAlignment="1">
      <alignment horizontal="center" vertical="center" wrapText="1"/>
    </xf>
    <xf numFmtId="0" fontId="56" fillId="3" borderId="5" xfId="1" quotePrefix="1" applyFont="1" applyFill="1" applyBorder="1" applyAlignment="1">
      <alignment horizontal="left" vertical="top" wrapText="1"/>
    </xf>
    <xf numFmtId="0" fontId="56"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3" xfId="1" quotePrefix="1" applyFont="1" applyFill="1" applyBorder="1" applyAlignment="1">
      <alignment horizontal="left" vertical="top" wrapText="1"/>
    </xf>
    <xf numFmtId="0" fontId="41" fillId="3" borderId="9" xfId="1" quotePrefix="1" applyFont="1" applyFill="1" applyBorder="1" applyAlignment="1">
      <alignment horizontal="justify" vertical="center" wrapText="1"/>
    </xf>
    <xf numFmtId="0" fontId="41" fillId="3" borderId="10" xfId="1" quotePrefix="1" applyFont="1" applyFill="1" applyBorder="1" applyAlignment="1">
      <alignment horizontal="justify" vertical="center" wrapText="1"/>
    </xf>
    <xf numFmtId="0" fontId="41" fillId="3" borderId="84" xfId="1" quotePrefix="1" applyFont="1" applyFill="1" applyBorder="1" applyAlignment="1">
      <alignment horizontal="justify" vertical="center" wrapText="1"/>
    </xf>
    <xf numFmtId="0" fontId="41" fillId="0" borderId="7" xfId="1" quotePrefix="1" applyFont="1" applyBorder="1" applyAlignment="1">
      <alignment horizontal="left" vertical="top" wrapText="1"/>
    </xf>
    <xf numFmtId="0" fontId="41" fillId="0" borderId="0" xfId="1" quotePrefix="1" applyFont="1" applyAlignment="1">
      <alignment horizontal="left" vertical="top" wrapText="1"/>
    </xf>
    <xf numFmtId="0" fontId="41" fillId="0" borderId="8" xfId="1" quotePrefix="1" applyFont="1" applyBorder="1" applyAlignment="1">
      <alignment horizontal="left" vertical="top" wrapText="1"/>
    </xf>
    <xf numFmtId="0" fontId="45" fillId="4" borderId="68" xfId="2" applyFont="1" applyFill="1" applyBorder="1" applyAlignment="1">
      <alignment horizontal="center" vertical="center" wrapText="1"/>
    </xf>
    <xf numFmtId="0" fontId="45" fillId="4" borderId="85" xfId="2" applyFont="1" applyFill="1" applyBorder="1" applyAlignment="1">
      <alignment horizontal="center" vertical="center" wrapText="1"/>
    </xf>
    <xf numFmtId="0" fontId="45" fillId="4" borderId="86" xfId="1" applyFont="1" applyFill="1" applyBorder="1" applyAlignment="1">
      <alignment horizontal="center" vertical="center"/>
    </xf>
    <xf numFmtId="0" fontId="45" fillId="4" borderId="82" xfId="1" applyFont="1" applyFill="1" applyBorder="1" applyAlignment="1">
      <alignment horizontal="center" vertical="center"/>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1" fillId="3" borderId="12" xfId="1" applyFont="1" applyFill="1" applyBorder="1" applyAlignment="1">
      <alignment horizontal="justify" vertical="center" wrapText="1"/>
    </xf>
    <xf numFmtId="0" fontId="41" fillId="3" borderId="87" xfId="1" applyFont="1" applyFill="1" applyBorder="1" applyAlignment="1">
      <alignment horizontal="justify"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4" fillId="3" borderId="70" xfId="0" applyFont="1" applyFill="1" applyBorder="1" applyAlignment="1">
      <alignment vertical="center" wrapText="1"/>
    </xf>
    <xf numFmtId="0" fontId="44" fillId="3" borderId="71" xfId="0" applyFont="1" applyFill="1" applyBorder="1" applyAlignment="1">
      <alignment vertical="center" wrapText="1"/>
    </xf>
    <xf numFmtId="0" fontId="44" fillId="3" borderId="11" xfId="0" applyFont="1" applyFill="1" applyBorder="1" applyAlignment="1">
      <alignment vertical="center" wrapText="1"/>
    </xf>
    <xf numFmtId="0" fontId="41" fillId="3" borderId="0" xfId="1" applyFont="1" applyFill="1" applyAlignment="1">
      <alignment horizontal="left"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1" fillId="3" borderId="7" xfId="1" applyFont="1" applyFill="1" applyBorder="1" applyAlignment="1">
      <alignment horizontal="left" vertical="top" wrapText="1"/>
    </xf>
    <xf numFmtId="0" fontId="41" fillId="3" borderId="0" xfId="1" applyFont="1" applyFill="1" applyAlignment="1">
      <alignment horizontal="left" vertical="top" wrapText="1"/>
    </xf>
    <xf numFmtId="0" fontId="41" fillId="3" borderId="8" xfId="1" applyFont="1" applyFill="1" applyBorder="1" applyAlignment="1">
      <alignment horizontal="left" vertical="top" wrapText="1"/>
    </xf>
    <xf numFmtId="0" fontId="45" fillId="4" borderId="72" xfId="2" applyFont="1" applyFill="1" applyBorder="1" applyAlignment="1">
      <alignment horizontal="center" vertical="center" wrapText="1"/>
    </xf>
    <xf numFmtId="0" fontId="45" fillId="4" borderId="72" xfId="1" applyFont="1" applyFill="1" applyBorder="1" applyAlignment="1">
      <alignment horizontal="center" vertical="center"/>
    </xf>
    <xf numFmtId="0" fontId="45" fillId="4" borderId="89" xfId="1" applyFont="1" applyFill="1" applyBorder="1" applyAlignment="1">
      <alignment horizontal="center" vertical="center"/>
    </xf>
    <xf numFmtId="0" fontId="44" fillId="3" borderId="2" xfId="0" applyFont="1" applyFill="1" applyBorder="1" applyAlignment="1">
      <alignment horizontal="left" vertical="center" wrapText="1"/>
    </xf>
    <xf numFmtId="0" fontId="41" fillId="3" borderId="2" xfId="1" applyFont="1" applyFill="1" applyBorder="1" applyAlignment="1">
      <alignment horizontal="justify" vertical="center" wrapText="1"/>
    </xf>
    <xf numFmtId="0" fontId="41" fillId="3" borderId="64" xfId="1" applyFont="1" applyFill="1" applyBorder="1" applyAlignment="1">
      <alignment horizontal="justify" vertical="center" wrapText="1"/>
    </xf>
    <xf numFmtId="0" fontId="44" fillId="7" borderId="2" xfId="0" applyFont="1" applyFill="1" applyBorder="1" applyAlignment="1">
      <alignment horizontal="left" vertical="center" wrapText="1"/>
    </xf>
    <xf numFmtId="0" fontId="41" fillId="3" borderId="60"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1" fillId="3" borderId="14" xfId="1" applyFont="1" applyFill="1" applyBorder="1" applyAlignment="1">
      <alignment horizontal="left" vertical="top" wrapText="1"/>
    </xf>
    <xf numFmtId="0" fontId="41" fillId="3" borderId="15" xfId="1" applyFont="1" applyFill="1" applyBorder="1" applyAlignment="1">
      <alignment horizontal="left" vertical="top" wrapText="1"/>
    </xf>
    <xf numFmtId="0" fontId="41" fillId="3" borderId="16" xfId="1" applyFont="1" applyFill="1" applyBorder="1" applyAlignment="1">
      <alignment horizontal="left" vertical="top" wrapText="1"/>
    </xf>
    <xf numFmtId="0" fontId="41" fillId="3" borderId="25" xfId="1" applyFont="1" applyFill="1" applyBorder="1" applyAlignment="1">
      <alignment horizontal="justify" vertical="center" wrapText="1"/>
    </xf>
    <xf numFmtId="0" fontId="41" fillId="3" borderId="90" xfId="1" applyFont="1" applyFill="1" applyBorder="1" applyAlignment="1">
      <alignment horizontal="justify" vertical="center" wrapText="1"/>
    </xf>
    <xf numFmtId="0" fontId="41" fillId="3" borderId="0" xfId="1" applyFont="1" applyFill="1" applyAlignment="1">
      <alignment horizontal="center" vertical="center" wrapText="1"/>
    </xf>
    <xf numFmtId="0" fontId="41" fillId="3" borderId="0" xfId="1" applyFont="1" applyFill="1" applyAlignment="1">
      <alignment horizontal="justify" vertical="center" wrapText="1"/>
    </xf>
    <xf numFmtId="0" fontId="48" fillId="0" borderId="68" xfId="0" applyFont="1" applyBorder="1" applyAlignment="1">
      <alignment horizontal="center" vertical="center" wrapText="1"/>
    </xf>
    <xf numFmtId="0" fontId="48" fillId="0" borderId="0" xfId="0" applyFont="1" applyAlignment="1">
      <alignment horizontal="center" vertical="center" wrapText="1"/>
    </xf>
    <xf numFmtId="0" fontId="48" fillId="0" borderId="15" xfId="0" applyFont="1" applyBorder="1" applyAlignment="1">
      <alignment horizontal="center" vertical="center" wrapText="1"/>
    </xf>
    <xf numFmtId="0" fontId="0" fillId="11" borderId="41" xfId="0"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0" fillId="0" borderId="0" xfId="0"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0" fillId="29" borderId="78" xfId="0" applyFill="1" applyBorder="1" applyAlignment="1">
      <alignment horizontal="center" vertical="center" wrapText="1"/>
    </xf>
    <xf numFmtId="0" fontId="0" fillId="29" borderId="79" xfId="0" applyFill="1" applyBorder="1" applyAlignment="1">
      <alignment horizontal="center" vertical="center" wrapText="1"/>
    </xf>
    <xf numFmtId="0" fontId="17" fillId="29" borderId="31" xfId="0" applyFont="1" applyFill="1" applyBorder="1" applyAlignment="1">
      <alignment horizontal="center" vertical="center" wrapText="1"/>
    </xf>
    <xf numFmtId="0" fontId="17" fillId="29" borderId="2" xfId="0" applyFont="1" applyFill="1"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25" xfId="0"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0" fillId="0" borderId="76" xfId="0" applyBorder="1" applyAlignment="1">
      <alignment horizontal="center" vertical="center" wrapText="1"/>
    </xf>
    <xf numFmtId="0" fontId="0" fillId="0" borderId="41" xfId="0"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8" fillId="10" borderId="0" xfId="0" applyFont="1" applyFill="1" applyAlignment="1">
      <alignment horizontal="center" vertical="center" wrapText="1"/>
    </xf>
    <xf numFmtId="0" fontId="79" fillId="29" borderId="31" xfId="0" applyFont="1" applyFill="1" applyBorder="1" applyAlignment="1">
      <alignment horizontal="center" vertical="center" wrapText="1"/>
    </xf>
    <xf numFmtId="0" fontId="79" fillId="29" borderId="2" xfId="0" applyFont="1" applyFill="1" applyBorder="1" applyAlignment="1">
      <alignment horizontal="center" vertical="center" wrapText="1"/>
    </xf>
    <xf numFmtId="9" fontId="79" fillId="29" borderId="31" xfId="4" applyFont="1" applyFill="1" applyBorder="1" applyAlignment="1">
      <alignment horizontal="center" vertical="center" wrapText="1"/>
    </xf>
    <xf numFmtId="9" fontId="79" fillId="29" borderId="2" xfId="4" applyFont="1" applyFill="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0" fillId="0" borderId="65" xfId="0" applyBorder="1" applyAlignment="1">
      <alignment horizontal="center" vertical="center" wrapText="1"/>
    </xf>
    <xf numFmtId="0" fontId="0" fillId="0" borderId="76" xfId="0" applyBorder="1" applyAlignment="1">
      <alignment horizontal="center" vertical="top" wrapText="1"/>
    </xf>
    <xf numFmtId="0" fontId="0" fillId="0" borderId="41" xfId="0" applyBorder="1" applyAlignment="1">
      <alignment horizontal="center" vertical="top" wrapText="1"/>
    </xf>
    <xf numFmtId="0" fontId="0" fillId="0" borderId="20" xfId="0" applyBorder="1" applyAlignment="1">
      <alignment horizontal="center" vertical="center" wrapText="1"/>
    </xf>
    <xf numFmtId="0" fontId="0" fillId="0" borderId="39" xfId="0" applyBorder="1" applyAlignment="1">
      <alignment horizontal="center" vertical="center" wrapText="1"/>
    </xf>
    <xf numFmtId="0" fontId="0" fillId="0" borderId="123"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79" fillId="0" borderId="31" xfId="0" applyFont="1" applyBorder="1" applyAlignment="1">
      <alignment horizontal="center" vertical="center" wrapText="1"/>
    </xf>
    <xf numFmtId="0" fontId="79" fillId="0" borderId="2" xfId="0" applyFont="1" applyBorder="1" applyAlignment="1">
      <alignment horizontal="center" vertical="center" wrapText="1"/>
    </xf>
    <xf numFmtId="9" fontId="79" fillId="0" borderId="31" xfId="4" applyFont="1" applyBorder="1" applyAlignment="1">
      <alignment horizontal="center" vertical="center" wrapText="1"/>
    </xf>
    <xf numFmtId="9" fontId="79" fillId="0" borderId="2" xfId="4"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17" fillId="0" borderId="31" xfId="0" applyFont="1" applyBorder="1" applyAlignment="1">
      <alignment horizontal="center" vertical="center" wrapText="1"/>
    </xf>
    <xf numFmtId="0" fontId="17" fillId="0" borderId="2" xfId="0" applyFont="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17" fillId="0" borderId="40"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42" xfId="0" applyFont="1" applyBorder="1" applyAlignment="1">
      <alignment horizontal="center" vertical="center" wrapText="1"/>
    </xf>
    <xf numFmtId="0" fontId="17" fillId="0" borderId="20" xfId="0" applyFont="1" applyBorder="1" applyAlignment="1">
      <alignment horizontal="center" vertical="center" wrapText="1"/>
    </xf>
    <xf numFmtId="0" fontId="79" fillId="0" borderId="20" xfId="0" applyFont="1" applyBorder="1" applyAlignment="1">
      <alignment horizontal="center" vertical="center" wrapText="1"/>
    </xf>
    <xf numFmtId="9" fontId="79" fillId="0" borderId="20" xfId="4" applyFont="1" applyBorder="1" applyAlignment="1">
      <alignment horizontal="center" vertical="center" wrapText="1"/>
    </xf>
    <xf numFmtId="0" fontId="20" fillId="0" borderId="20" xfId="0" applyFont="1" applyBorder="1" applyAlignment="1">
      <alignment horizontal="center" vertical="center" wrapText="1"/>
    </xf>
    <xf numFmtId="9" fontId="79" fillId="0" borderId="24" xfId="4" applyFont="1" applyBorder="1" applyAlignment="1">
      <alignment horizontal="center" vertical="center" wrapText="1"/>
    </xf>
    <xf numFmtId="0" fontId="20" fillId="0" borderId="24" xfId="0" applyFont="1" applyBorder="1" applyAlignment="1">
      <alignment horizontal="center" vertical="center" wrapText="1"/>
    </xf>
    <xf numFmtId="0" fontId="79" fillId="0" borderId="24" xfId="0" applyFont="1" applyBorder="1" applyAlignment="1">
      <alignment horizontal="center" vertical="center" wrapText="1"/>
    </xf>
    <xf numFmtId="0" fontId="79" fillId="0" borderId="40" xfId="0" applyFont="1" applyBorder="1" applyAlignment="1">
      <alignment horizontal="center" vertical="center" wrapText="1"/>
    </xf>
    <xf numFmtId="0" fontId="79" fillId="0" borderId="42" xfId="0" applyFont="1" applyBorder="1" applyAlignment="1">
      <alignment horizontal="center" vertical="center" wrapText="1"/>
    </xf>
    <xf numFmtId="0" fontId="0" fillId="11" borderId="39" xfId="0" applyFill="1" applyBorder="1" applyAlignment="1">
      <alignment horizontal="center" vertical="center" wrapText="1"/>
    </xf>
    <xf numFmtId="0" fontId="0" fillId="11" borderId="123" xfId="0" applyFill="1" applyBorder="1" applyAlignment="1">
      <alignment horizontal="center" vertical="center" wrapText="1"/>
    </xf>
    <xf numFmtId="0" fontId="20" fillId="0" borderId="40" xfId="0" applyFont="1" applyBorder="1" applyAlignment="1">
      <alignment horizontal="center" vertical="center" wrapText="1"/>
    </xf>
    <xf numFmtId="0" fontId="20" fillId="0" borderId="42" xfId="0" applyFont="1" applyBorder="1" applyAlignment="1">
      <alignment horizontal="center" vertical="center" wrapText="1"/>
    </xf>
    <xf numFmtId="9" fontId="79" fillId="0" borderId="40" xfId="4" applyFont="1" applyBorder="1" applyAlignment="1">
      <alignment horizontal="center" vertical="center" wrapText="1"/>
    </xf>
    <xf numFmtId="9" fontId="79" fillId="0" borderId="42" xfId="4" applyFont="1" applyBorder="1" applyAlignment="1">
      <alignment horizontal="center" vertical="center" wrapText="1"/>
    </xf>
    <xf numFmtId="0" fontId="0" fillId="0" borderId="80" xfId="0" applyBorder="1" applyAlignment="1">
      <alignment horizontal="center" vertical="center" wrapText="1"/>
    </xf>
    <xf numFmtId="0" fontId="17" fillId="0" borderId="28" xfId="0" applyFont="1" applyBorder="1" applyAlignment="1">
      <alignment horizontal="center" vertical="center" wrapText="1"/>
    </xf>
    <xf numFmtId="0" fontId="79" fillId="3" borderId="31" xfId="0" applyFont="1" applyFill="1" applyBorder="1" applyAlignment="1">
      <alignment horizontal="center" vertical="center" wrapText="1"/>
    </xf>
    <xf numFmtId="0" fontId="79" fillId="3" borderId="2" xfId="0" applyFont="1" applyFill="1" applyBorder="1" applyAlignment="1">
      <alignment horizontal="center" vertical="center" wrapText="1"/>
    </xf>
    <xf numFmtId="0" fontId="79" fillId="3" borderId="28" xfId="0" applyFont="1" applyFill="1" applyBorder="1" applyAlignment="1">
      <alignment horizontal="center" vertical="center" wrapText="1"/>
    </xf>
    <xf numFmtId="0" fontId="79" fillId="3" borderId="20" xfId="0" applyFont="1" applyFill="1" applyBorder="1" applyAlignment="1">
      <alignment horizontal="center" vertical="center" wrapText="1"/>
    </xf>
    <xf numFmtId="0" fontId="79" fillId="0" borderId="28" xfId="0" applyFont="1" applyBorder="1" applyAlignment="1">
      <alignment horizontal="center" vertical="center" wrapText="1"/>
    </xf>
    <xf numFmtId="9" fontId="79" fillId="0" borderId="28" xfId="4" applyFont="1" applyBorder="1" applyAlignment="1">
      <alignment horizontal="center" vertical="center" wrapText="1"/>
    </xf>
    <xf numFmtId="0" fontId="20" fillId="0" borderId="28" xfId="0" applyFont="1" applyBorder="1" applyAlignment="1">
      <alignment horizontal="center" vertical="center" wrapText="1"/>
    </xf>
    <xf numFmtId="0" fontId="0" fillId="0" borderId="28" xfId="0" applyBorder="1" applyAlignment="1">
      <alignment horizontal="center" vertical="center" wrapText="1"/>
    </xf>
    <xf numFmtId="0" fontId="0" fillId="0" borderId="124" xfId="0" applyBorder="1" applyAlignment="1">
      <alignment horizontal="center" vertical="center" wrapText="1"/>
    </xf>
    <xf numFmtId="0" fontId="0" fillId="0" borderId="73" xfId="0" applyBorder="1" applyAlignment="1">
      <alignment horizontal="center" vertical="center" wrapText="1"/>
    </xf>
    <xf numFmtId="0" fontId="0" fillId="0" borderId="27" xfId="0"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0" fontId="20" fillId="0" borderId="19" xfId="0" applyFont="1" applyBorder="1" applyAlignment="1">
      <alignment horizontal="center" vertical="center" wrapText="1"/>
    </xf>
    <xf numFmtId="0" fontId="0" fillId="0" borderId="19" xfId="0" applyBorder="1" applyAlignment="1">
      <alignment horizontal="center" vertical="center" wrapText="1"/>
    </xf>
    <xf numFmtId="0" fontId="0" fillId="0" borderId="81" xfId="0" applyBorder="1" applyAlignment="1">
      <alignment horizontal="center" vertical="center" wrapText="1"/>
    </xf>
    <xf numFmtId="0" fontId="0" fillId="11" borderId="2" xfId="0" applyFill="1" applyBorder="1" applyAlignment="1">
      <alignment horizontal="center" vertical="center" wrapText="1"/>
    </xf>
    <xf numFmtId="9" fontId="0" fillId="0" borderId="28" xfId="0" applyNumberFormat="1" applyBorder="1" applyAlignment="1">
      <alignment horizontal="center" vertical="center" wrapText="1"/>
    </xf>
    <xf numFmtId="9" fontId="0" fillId="0" borderId="24" xfId="0" applyNumberFormat="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9" fontId="0" fillId="0" borderId="19" xfId="0" applyNumberFormat="1"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0" fillId="11" borderId="77" xfId="0" applyFill="1" applyBorder="1" applyAlignment="1">
      <alignment horizontal="center" vertical="center" wrapText="1"/>
    </xf>
    <xf numFmtId="0" fontId="0" fillId="0" borderId="77" xfId="0" applyBorder="1" applyAlignment="1">
      <alignment horizontal="center" vertical="center" wrapText="1"/>
    </xf>
    <xf numFmtId="0" fontId="35" fillId="6" borderId="2"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38" fillId="0" borderId="2" xfId="0" applyFont="1" applyBorder="1" applyAlignment="1">
      <alignment horizontal="left" vertical="center" wrapText="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38" fillId="0" borderId="2"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8" xfId="0" applyFont="1" applyBorder="1" applyAlignment="1" applyProtection="1">
      <alignment horizontal="center" vertical="center"/>
      <protection locked="0"/>
    </xf>
    <xf numFmtId="0" fontId="12" fillId="0" borderId="24" xfId="0" applyFont="1" applyBorder="1" applyAlignment="1" applyProtection="1">
      <alignment horizontal="center" vertical="center"/>
      <protection locked="0"/>
    </xf>
    <xf numFmtId="0" fontId="12" fillId="0" borderId="19" xfId="0" applyFont="1" applyBorder="1" applyAlignment="1" applyProtection="1">
      <alignment horizontal="center" vertical="center"/>
      <protection locked="0"/>
    </xf>
    <xf numFmtId="1" fontId="28" fillId="0" borderId="76" xfId="0" applyNumberFormat="1" applyFont="1" applyBorder="1" applyAlignment="1" applyProtection="1">
      <alignment horizontal="center" vertical="center" wrapText="1"/>
      <protection locked="0"/>
    </xf>
    <xf numFmtId="1" fontId="28" fillId="0" borderId="41" xfId="0" applyNumberFormat="1" applyFont="1" applyBorder="1" applyAlignment="1" applyProtection="1">
      <alignment horizontal="center" vertical="center" wrapText="1"/>
      <protection locked="0"/>
    </xf>
    <xf numFmtId="1" fontId="28" fillId="0" borderId="77" xfId="0" applyNumberFormat="1" applyFont="1" applyBorder="1" applyAlignment="1" applyProtection="1">
      <alignment horizontal="center" vertical="center" wrapText="1"/>
      <protection locked="0"/>
    </xf>
    <xf numFmtId="1" fontId="28" fillId="0" borderId="28" xfId="0" applyNumberFormat="1" applyFont="1" applyBorder="1" applyAlignment="1" applyProtection="1">
      <alignment horizontal="center" vertical="center" wrapText="1"/>
      <protection locked="0"/>
    </xf>
    <xf numFmtId="1" fontId="28" fillId="0" borderId="24" xfId="0" applyNumberFormat="1" applyFont="1" applyBorder="1" applyAlignment="1" applyProtection="1">
      <alignment horizontal="center" vertical="center" wrapText="1"/>
      <protection locked="0"/>
    </xf>
    <xf numFmtId="1" fontId="28" fillId="0" borderId="19" xfId="0" applyNumberFormat="1" applyFont="1" applyBorder="1" applyAlignment="1" applyProtection="1">
      <alignment horizontal="center" vertical="center" wrapText="1"/>
      <protection locked="0"/>
    </xf>
    <xf numFmtId="9" fontId="18" fillId="0" borderId="28"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19" xfId="0" applyFont="1" applyBorder="1" applyAlignment="1">
      <alignment horizontal="center" vertical="center"/>
    </xf>
    <xf numFmtId="9" fontId="28" fillId="0" borderId="28" xfId="0" applyNumberFormat="1" applyFont="1" applyBorder="1" applyAlignment="1">
      <alignment horizontal="center" vertical="center"/>
    </xf>
    <xf numFmtId="9" fontId="28" fillId="0" borderId="24" xfId="0" applyNumberFormat="1" applyFont="1" applyBorder="1" applyAlignment="1">
      <alignment horizontal="center" vertical="center"/>
    </xf>
    <xf numFmtId="9" fontId="28" fillId="0" borderId="19" xfId="0" applyNumberFormat="1" applyFont="1" applyBorder="1" applyAlignment="1">
      <alignment horizontal="center" vertical="center"/>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6"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1" xfId="0"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1" fontId="18" fillId="0" borderId="2" xfId="0" applyNumberFormat="1" applyFont="1" applyBorder="1" applyAlignment="1">
      <alignment horizontal="center" vertical="center"/>
    </xf>
    <xf numFmtId="1" fontId="28" fillId="0" borderId="2" xfId="0" applyNumberFormat="1" applyFont="1" applyBorder="1" applyAlignment="1">
      <alignment horizontal="center" vertical="center"/>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6" fillId="21" borderId="10" xfId="0" applyFont="1" applyFill="1" applyBorder="1" applyAlignment="1">
      <alignment horizontal="center" vertical="center"/>
    </xf>
    <xf numFmtId="0" fontId="12" fillId="3" borderId="28" xfId="0" applyFont="1" applyFill="1" applyBorder="1" applyAlignment="1">
      <alignment horizontal="center" vertical="center" wrapText="1"/>
    </xf>
    <xf numFmtId="0" fontId="12" fillId="3" borderId="28" xfId="0" applyFont="1" applyFill="1" applyBorder="1" applyAlignment="1">
      <alignment horizontal="center" vertical="center"/>
    </xf>
    <xf numFmtId="14" fontId="12" fillId="3" borderId="28" xfId="0" applyNumberFormat="1" applyFont="1" applyFill="1" applyBorder="1" applyAlignment="1">
      <alignment horizontal="center" vertical="center"/>
    </xf>
    <xf numFmtId="0" fontId="12" fillId="3" borderId="124"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4" xfId="0" applyFont="1" applyFill="1" applyBorder="1" applyAlignment="1">
      <alignment horizontal="center" vertical="center"/>
    </xf>
    <xf numFmtId="0" fontId="12" fillId="3" borderId="122"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2" fillId="3" borderId="19" xfId="0" applyFont="1" applyFill="1" applyBorder="1" applyAlignment="1">
      <alignment horizontal="center" vertical="center"/>
    </xf>
    <xf numFmtId="0" fontId="12" fillId="3" borderId="42" xfId="0" applyFont="1" applyFill="1" applyBorder="1" applyAlignment="1">
      <alignment horizontal="center" vertical="center"/>
    </xf>
    <xf numFmtId="0" fontId="12" fillId="3" borderId="81" xfId="0" applyFont="1" applyFill="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84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0000000-0008-0000-0100-000008000000}"/>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00000000-0008-0000-0200-000008000000}"/>
            </a:ext>
          </a:extLst>
        </xdr:cNvPr>
        <xdr:cNvSpPr txBox="1"/>
      </xdr:nvSpPr>
      <xdr:spPr>
        <a:xfrm>
          <a:off x="121291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100315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2422073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sunan/AppData/Local/Microsoft/Windows/INetCache/Content.Outlook/HX5F9G4N/SIGCMA_PLANES%20DE%20ACCI&#211;N_2024_V22_10F_V2%20-%20Santa%20Mart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Kguarinb/Downloads/Matrices%20de%20Riesgos%20SIGCMA%20(1)/Matriz%20de%20Riesgos%20Gesti&#243;n%20de%20SST%20%20Calida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guarinb/Downloads/Matrices%20de%20Riesgos%20SIGCMA%20(1)/Matriz%20de%20Riesgos%20Gesti&#243;n%20de%20SST%20%20Calida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Kguarinb/Downloads/Matriz%20de%20Riesgos%20Comunicaci&#243;n%20Institucional%20Integrada%20dic_2023%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 val="GESTION_SEG_1_TRIM"/>
      <sheetName val="INVERSION_SEG_1_TRIM"/>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40">
          <cell r="J40" t="str">
            <v xml:space="preserve">De la entidad y sector justicia a nivel nacional </v>
          </cell>
        </row>
        <row r="41">
          <cell r="J41" t="str">
            <v>Afectación al presupuesto en un valor ≥0,5%.</v>
          </cell>
        </row>
        <row r="43">
          <cell r="J43" t="str">
            <v xml:space="preserve">Entre 49 a 96 horas  habiles al año  </v>
          </cell>
        </row>
        <row r="44">
          <cell r="J44" t="str">
            <v>Entre 193 a 288 horas   habiles al año  o afectación media</v>
          </cell>
        </row>
      </sheetData>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2"/>
  <sheetViews>
    <sheetView showGridLines="0" zoomScale="90" zoomScaleNormal="90" workbookViewId="0">
      <selection activeCell="D16" sqref="D16"/>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66"/>
      <c r="B1" s="366"/>
      <c r="C1" s="366"/>
      <c r="D1" s="366"/>
      <c r="E1" s="366"/>
      <c r="F1" s="366"/>
    </row>
    <row r="2" spans="1:9">
      <c r="C2"/>
    </row>
    <row r="4" spans="1:9" ht="33.75">
      <c r="A4" s="367" t="s">
        <v>0</v>
      </c>
      <c r="B4" s="367"/>
      <c r="C4" s="367"/>
      <c r="D4" s="367"/>
      <c r="E4" s="367"/>
      <c r="F4" s="367"/>
      <c r="G4" s="367"/>
      <c r="H4" s="367"/>
      <c r="I4" s="367"/>
    </row>
    <row r="5" spans="1:9">
      <c r="A5" s="127"/>
      <c r="B5" s="127"/>
      <c r="C5" s="131"/>
      <c r="D5" s="127"/>
      <c r="E5" s="127"/>
      <c r="F5" s="127"/>
      <c r="G5" s="127"/>
      <c r="H5" s="127"/>
      <c r="I5" s="127"/>
    </row>
    <row r="6" spans="1:9" s="6" customFormat="1" ht="81.75" customHeight="1">
      <c r="A6" s="132" t="s">
        <v>1</v>
      </c>
      <c r="B6" s="365" t="s">
        <v>2</v>
      </c>
      <c r="C6" s="368"/>
      <c r="D6" s="368"/>
      <c r="E6" s="368"/>
      <c r="F6" s="368"/>
      <c r="G6" s="368"/>
      <c r="H6" s="368"/>
      <c r="I6" s="368"/>
    </row>
    <row r="7" spans="1:9" s="6" customFormat="1" ht="16.899999999999999" customHeight="1">
      <c r="A7" s="128"/>
      <c r="B7" s="129"/>
      <c r="C7" s="129"/>
      <c r="D7" s="128"/>
      <c r="E7" s="130"/>
      <c r="F7" s="127"/>
      <c r="G7" s="127"/>
      <c r="H7" s="127"/>
      <c r="I7" s="127"/>
    </row>
    <row r="8" spans="1:9" s="6" customFormat="1" ht="84" customHeight="1">
      <c r="A8" s="132" t="s">
        <v>3</v>
      </c>
      <c r="B8" s="133" t="s">
        <v>4</v>
      </c>
      <c r="C8" s="365" t="s">
        <v>5</v>
      </c>
      <c r="D8" s="365"/>
      <c r="E8" s="365"/>
      <c r="F8" s="365"/>
      <c r="G8" s="365"/>
      <c r="H8" s="365"/>
      <c r="I8" s="365"/>
    </row>
    <row r="9" spans="1:9" ht="32.25" customHeight="1">
      <c r="A9" s="134"/>
      <c r="B9" s="127"/>
      <c r="C9" s="131"/>
      <c r="D9" s="127"/>
      <c r="E9" s="127"/>
      <c r="F9" s="127"/>
      <c r="G9" s="127"/>
      <c r="H9" s="127"/>
      <c r="I9" s="127"/>
    </row>
    <row r="10" spans="1:9" ht="39.75" customHeight="1">
      <c r="A10" s="135" t="s">
        <v>6</v>
      </c>
      <c r="B10" s="365" t="s">
        <v>7</v>
      </c>
      <c r="C10" s="365"/>
      <c r="D10" s="365"/>
      <c r="E10" s="365"/>
      <c r="F10" s="365"/>
      <c r="G10" s="365"/>
      <c r="H10" s="365"/>
      <c r="I10" s="365"/>
    </row>
    <row r="11" spans="1:9" s="6" customFormat="1" ht="39.75" customHeight="1">
      <c r="A11" s="135" t="s">
        <v>8</v>
      </c>
      <c r="B11" s="365"/>
      <c r="C11" s="365"/>
      <c r="D11" s="365"/>
      <c r="E11" s="365"/>
      <c r="F11" s="365"/>
      <c r="G11" s="365"/>
      <c r="H11" s="365"/>
      <c r="I11" s="365"/>
    </row>
    <row r="12" spans="1:9" s="6" customFormat="1" ht="39.75" customHeight="1">
      <c r="A12" s="135" t="s">
        <v>9</v>
      </c>
      <c r="B12" s="365"/>
      <c r="C12" s="365"/>
      <c r="D12" s="365"/>
      <c r="E12" s="365"/>
      <c r="F12" s="365"/>
      <c r="G12" s="365"/>
      <c r="H12" s="365"/>
      <c r="I12" s="365"/>
    </row>
    <row r="13" spans="1:9" s="6" customFormat="1" ht="39.75" customHeight="1">
      <c r="A13" s="132" t="s">
        <v>10</v>
      </c>
      <c r="B13" s="365"/>
      <c r="C13" s="365"/>
      <c r="D13" s="365"/>
      <c r="E13" s="365"/>
      <c r="F13" s="365"/>
      <c r="G13" s="365"/>
      <c r="H13" s="365"/>
      <c r="I13" s="365"/>
    </row>
    <row r="14" spans="1:9">
      <c r="A14" s="127"/>
      <c r="B14" s="127"/>
      <c r="C14" s="131"/>
      <c r="D14" s="127"/>
      <c r="E14" s="127"/>
      <c r="F14" s="127"/>
      <c r="G14" s="127"/>
      <c r="H14" s="127"/>
      <c r="I14" s="127"/>
    </row>
    <row r="15" spans="1:9" s="6" customFormat="1" ht="54.75" customHeight="1">
      <c r="A15" s="132" t="s">
        <v>11</v>
      </c>
      <c r="B15" s="364">
        <v>45362</v>
      </c>
      <c r="C15" s="364"/>
      <c r="D15" s="364"/>
      <c r="E15" s="364"/>
      <c r="F15" s="364"/>
      <c r="G15" s="364"/>
      <c r="H15" s="364"/>
      <c r="I15" s="364"/>
    </row>
    <row r="16" spans="1:9">
      <c r="A16" s="127"/>
      <c r="B16" s="127"/>
      <c r="C16" s="131"/>
      <c r="D16" s="127"/>
      <c r="E16" s="127"/>
      <c r="F16" s="127"/>
      <c r="G16" s="127"/>
      <c r="H16" s="127"/>
      <c r="I16" s="127"/>
    </row>
    <row r="17" spans="1:9">
      <c r="A17" s="127"/>
      <c r="B17" s="127"/>
      <c r="C17" s="131"/>
      <c r="D17" s="127"/>
      <c r="E17" s="127"/>
      <c r="F17" s="127"/>
      <c r="G17" s="127"/>
      <c r="H17" s="127"/>
      <c r="I17" s="127"/>
    </row>
    <row r="18" spans="1:9" ht="15.75" thickBot="1"/>
    <row r="19" spans="1:9" ht="15.75" customHeight="1">
      <c r="B19" s="164" t="s">
        <v>12</v>
      </c>
      <c r="C19" s="165" t="s">
        <v>13</v>
      </c>
      <c r="D19" s="165" t="s">
        <v>14</v>
      </c>
      <c r="E19" s="165" t="s">
        <v>15</v>
      </c>
    </row>
    <row r="20" spans="1:9" ht="15.75" customHeight="1" thickBot="1">
      <c r="B20" s="166" t="s">
        <v>16</v>
      </c>
      <c r="C20" s="167" t="s">
        <v>17</v>
      </c>
      <c r="D20" s="167" t="s">
        <v>18</v>
      </c>
      <c r="E20" s="167" t="s">
        <v>19</v>
      </c>
    </row>
    <row r="21" spans="1:9" ht="15.75" customHeight="1">
      <c r="B21" s="168" t="s">
        <v>20</v>
      </c>
      <c r="C21" s="169" t="s">
        <v>11</v>
      </c>
      <c r="D21" s="169" t="s">
        <v>11</v>
      </c>
      <c r="E21" s="169" t="s">
        <v>11</v>
      </c>
    </row>
    <row r="22" spans="1:9" ht="15.75" customHeight="1" thickBot="1">
      <c r="B22" s="166">
        <v>1</v>
      </c>
      <c r="C22" s="170">
        <v>45243</v>
      </c>
      <c r="D22" s="170">
        <v>45272</v>
      </c>
      <c r="E22" s="170">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8">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B4" sqref="B4:J7"/>
    </sheetView>
  </sheetViews>
  <sheetFormatPr baseColWidth="10" defaultColWidth="11.42578125" defaultRowHeight="15"/>
  <sheetData>
    <row r="1" spans="1:11">
      <c r="A1" s="1"/>
      <c r="B1" s="136"/>
      <c r="C1" s="136"/>
      <c r="D1" s="136"/>
      <c r="E1" s="136"/>
      <c r="F1" s="136"/>
      <c r="G1" s="136"/>
      <c r="H1" s="136"/>
      <c r="I1" s="136"/>
      <c r="J1" s="136"/>
      <c r="K1" s="1"/>
    </row>
    <row r="2" spans="1:11">
      <c r="A2" s="1"/>
      <c r="B2" s="369" t="s">
        <v>21</v>
      </c>
      <c r="C2" s="369"/>
      <c r="D2" s="369"/>
      <c r="E2" s="369"/>
      <c r="F2" s="369"/>
      <c r="G2" s="369"/>
      <c r="H2" s="369"/>
      <c r="I2" s="369"/>
      <c r="J2" s="369"/>
      <c r="K2" s="1"/>
    </row>
    <row r="3" spans="1:11" ht="15.75" thickBot="1">
      <c r="A3" s="1"/>
      <c r="B3" s="136"/>
      <c r="C3" s="136"/>
      <c r="D3" s="136"/>
      <c r="E3" s="136"/>
      <c r="F3" s="136"/>
      <c r="G3" s="136"/>
      <c r="H3" s="136"/>
      <c r="I3" s="136"/>
      <c r="J3" s="136"/>
      <c r="K3" s="1"/>
    </row>
    <row r="4" spans="1:11">
      <c r="A4" s="1"/>
      <c r="B4" s="370" t="s">
        <v>22</v>
      </c>
      <c r="C4" s="371"/>
      <c r="D4" s="371"/>
      <c r="E4" s="371"/>
      <c r="F4" s="371"/>
      <c r="G4" s="371"/>
      <c r="H4" s="371"/>
      <c r="I4" s="371"/>
      <c r="J4" s="372"/>
      <c r="K4" s="1"/>
    </row>
    <row r="5" spans="1:11">
      <c r="A5" s="1"/>
      <c r="B5" s="373"/>
      <c r="C5" s="374"/>
      <c r="D5" s="374"/>
      <c r="E5" s="374"/>
      <c r="F5" s="374"/>
      <c r="G5" s="374"/>
      <c r="H5" s="374"/>
      <c r="I5" s="374"/>
      <c r="J5" s="375"/>
      <c r="K5" s="1"/>
    </row>
    <row r="6" spans="1:11">
      <c r="A6" s="1"/>
      <c r="B6" s="373"/>
      <c r="C6" s="374"/>
      <c r="D6" s="374"/>
      <c r="E6" s="374"/>
      <c r="F6" s="374"/>
      <c r="G6" s="374"/>
      <c r="H6" s="374"/>
      <c r="I6" s="374"/>
      <c r="J6" s="375"/>
      <c r="K6" s="1"/>
    </row>
    <row r="7" spans="1:11" ht="15.75" thickBot="1">
      <c r="A7" s="1"/>
      <c r="B7" s="376"/>
      <c r="C7" s="377"/>
      <c r="D7" s="377"/>
      <c r="E7" s="377"/>
      <c r="F7" s="377"/>
      <c r="G7" s="377"/>
      <c r="H7" s="377"/>
      <c r="I7" s="377"/>
      <c r="J7" s="378"/>
      <c r="K7" s="1"/>
    </row>
    <row r="8" spans="1:11" ht="15.75" thickBot="1">
      <c r="A8" s="1"/>
      <c r="B8" s="136"/>
      <c r="C8" s="136"/>
      <c r="D8" s="136"/>
      <c r="E8" s="136"/>
      <c r="F8" s="136"/>
      <c r="G8" s="136"/>
      <c r="H8" s="136"/>
      <c r="I8" s="136"/>
      <c r="J8" s="136"/>
      <c r="K8" s="1"/>
    </row>
    <row r="9" spans="1:11">
      <c r="A9" s="1"/>
      <c r="B9" s="370" t="s">
        <v>23</v>
      </c>
      <c r="C9" s="371"/>
      <c r="D9" s="371"/>
      <c r="E9" s="371"/>
      <c r="F9" s="371"/>
      <c r="G9" s="371"/>
      <c r="H9" s="371"/>
      <c r="I9" s="371"/>
      <c r="J9" s="372"/>
      <c r="K9" s="1"/>
    </row>
    <row r="10" spans="1:11">
      <c r="A10" s="1"/>
      <c r="B10" s="373"/>
      <c r="C10" s="374"/>
      <c r="D10" s="374"/>
      <c r="E10" s="374"/>
      <c r="F10" s="374"/>
      <c r="G10" s="374"/>
      <c r="H10" s="374"/>
      <c r="I10" s="374"/>
      <c r="J10" s="375"/>
      <c r="K10" s="1"/>
    </row>
    <row r="11" spans="1:11">
      <c r="A11" s="1"/>
      <c r="B11" s="373"/>
      <c r="C11" s="374"/>
      <c r="D11" s="374"/>
      <c r="E11" s="374"/>
      <c r="F11" s="374"/>
      <c r="G11" s="374"/>
      <c r="H11" s="374"/>
      <c r="I11" s="374"/>
      <c r="J11" s="375"/>
      <c r="K11" s="1"/>
    </row>
    <row r="12" spans="1:11">
      <c r="A12" s="1"/>
      <c r="B12" s="373"/>
      <c r="C12" s="374"/>
      <c r="D12" s="374"/>
      <c r="E12" s="374"/>
      <c r="F12" s="374"/>
      <c r="G12" s="374"/>
      <c r="H12" s="374"/>
      <c r="I12" s="374"/>
      <c r="J12" s="375"/>
      <c r="K12" s="1"/>
    </row>
    <row r="13" spans="1:11">
      <c r="A13" s="1"/>
      <c r="B13" s="373"/>
      <c r="C13" s="374"/>
      <c r="D13" s="374"/>
      <c r="E13" s="374"/>
      <c r="F13" s="374"/>
      <c r="G13" s="374"/>
      <c r="H13" s="374"/>
      <c r="I13" s="374"/>
      <c r="J13" s="375"/>
      <c r="K13" s="1"/>
    </row>
    <row r="14" spans="1:11">
      <c r="A14" s="1"/>
      <c r="B14" s="373"/>
      <c r="C14" s="374"/>
      <c r="D14" s="374"/>
      <c r="E14" s="374"/>
      <c r="F14" s="374"/>
      <c r="G14" s="374"/>
      <c r="H14" s="374"/>
      <c r="I14" s="374"/>
      <c r="J14" s="375"/>
      <c r="K14" s="1"/>
    </row>
    <row r="15" spans="1:11" ht="15.75" thickBot="1">
      <c r="A15" s="1"/>
      <c r="B15" s="376"/>
      <c r="C15" s="377"/>
      <c r="D15" s="377"/>
      <c r="E15" s="377"/>
      <c r="F15" s="377"/>
      <c r="G15" s="377"/>
      <c r="H15" s="377"/>
      <c r="I15" s="377"/>
      <c r="J15" s="378"/>
      <c r="K15" s="1"/>
    </row>
    <row r="16" spans="1:11" ht="15.75" thickBot="1">
      <c r="A16" s="1"/>
      <c r="B16" s="136"/>
      <c r="C16" s="136"/>
      <c r="D16" s="136"/>
      <c r="E16" s="136"/>
      <c r="F16" s="136"/>
      <c r="G16" s="136"/>
      <c r="H16" s="136"/>
      <c r="I16" s="136"/>
      <c r="J16" s="136"/>
      <c r="K16" s="1"/>
    </row>
    <row r="17" spans="1:11">
      <c r="A17" s="1"/>
      <c r="B17" s="370" t="s">
        <v>24</v>
      </c>
      <c r="C17" s="371"/>
      <c r="D17" s="371"/>
      <c r="E17" s="371"/>
      <c r="F17" s="371"/>
      <c r="G17" s="371"/>
      <c r="H17" s="371"/>
      <c r="I17" s="371"/>
      <c r="J17" s="372"/>
      <c r="K17" s="1"/>
    </row>
    <row r="18" spans="1:11">
      <c r="A18" s="1"/>
      <c r="B18" s="373"/>
      <c r="C18" s="374"/>
      <c r="D18" s="374"/>
      <c r="E18" s="374"/>
      <c r="F18" s="374"/>
      <c r="G18" s="374"/>
      <c r="H18" s="374"/>
      <c r="I18" s="374"/>
      <c r="J18" s="375"/>
      <c r="K18" s="1"/>
    </row>
    <row r="19" spans="1:11">
      <c r="A19" s="1"/>
      <c r="B19" s="373"/>
      <c r="C19" s="374"/>
      <c r="D19" s="374"/>
      <c r="E19" s="374"/>
      <c r="F19" s="374"/>
      <c r="G19" s="374"/>
      <c r="H19" s="374"/>
      <c r="I19" s="374"/>
      <c r="J19" s="375"/>
      <c r="K19" s="1"/>
    </row>
    <row r="20" spans="1:11" ht="15.75" thickBot="1">
      <c r="A20" s="1"/>
      <c r="B20" s="376"/>
      <c r="C20" s="377"/>
      <c r="D20" s="377"/>
      <c r="E20" s="377"/>
      <c r="F20" s="377"/>
      <c r="G20" s="377"/>
      <c r="H20" s="377"/>
      <c r="I20" s="377"/>
      <c r="J20" s="378"/>
      <c r="K20" s="1"/>
    </row>
    <row r="21" spans="1:11" ht="15.75" thickBot="1">
      <c r="A21" s="1"/>
      <c r="B21" s="136"/>
      <c r="C21" s="136"/>
      <c r="D21" s="136"/>
      <c r="E21" s="136"/>
      <c r="F21" s="136"/>
      <c r="G21" s="136"/>
      <c r="H21" s="136"/>
      <c r="I21" s="136"/>
      <c r="J21" s="136"/>
      <c r="K21" s="1"/>
    </row>
    <row r="22" spans="1:11">
      <c r="A22" s="1"/>
      <c r="B22" s="370" t="s">
        <v>25</v>
      </c>
      <c r="C22" s="371"/>
      <c r="D22" s="371"/>
      <c r="E22" s="371"/>
      <c r="F22" s="371"/>
      <c r="G22" s="371"/>
      <c r="H22" s="371"/>
      <c r="I22" s="371"/>
      <c r="J22" s="372"/>
      <c r="K22" s="1"/>
    </row>
    <row r="23" spans="1:11">
      <c r="A23" s="1"/>
      <c r="B23" s="373"/>
      <c r="C23" s="374"/>
      <c r="D23" s="374"/>
      <c r="E23" s="374"/>
      <c r="F23" s="374"/>
      <c r="G23" s="374"/>
      <c r="H23" s="374"/>
      <c r="I23" s="374"/>
      <c r="J23" s="375"/>
      <c r="K23" s="1"/>
    </row>
    <row r="24" spans="1:11">
      <c r="A24" s="1"/>
      <c r="B24" s="373"/>
      <c r="C24" s="374"/>
      <c r="D24" s="374"/>
      <c r="E24" s="374"/>
      <c r="F24" s="374"/>
      <c r="G24" s="374"/>
      <c r="H24" s="374"/>
      <c r="I24" s="374"/>
      <c r="J24" s="375"/>
      <c r="K24" s="1"/>
    </row>
    <row r="25" spans="1:11">
      <c r="A25" s="1"/>
      <c r="B25" s="373"/>
      <c r="C25" s="374"/>
      <c r="D25" s="374"/>
      <c r="E25" s="374"/>
      <c r="F25" s="374"/>
      <c r="G25" s="374"/>
      <c r="H25" s="374"/>
      <c r="I25" s="374"/>
      <c r="J25" s="375"/>
      <c r="K25" s="1"/>
    </row>
    <row r="26" spans="1:11">
      <c r="A26" s="1"/>
      <c r="B26" s="373"/>
      <c r="C26" s="374"/>
      <c r="D26" s="374"/>
      <c r="E26" s="374"/>
      <c r="F26" s="374"/>
      <c r="G26" s="374"/>
      <c r="H26" s="374"/>
      <c r="I26" s="374"/>
      <c r="J26" s="375"/>
      <c r="K26" s="1"/>
    </row>
    <row r="27" spans="1:11">
      <c r="A27" s="1"/>
      <c r="B27" s="373"/>
      <c r="C27" s="374"/>
      <c r="D27" s="374"/>
      <c r="E27" s="374"/>
      <c r="F27" s="374"/>
      <c r="G27" s="374"/>
      <c r="H27" s="374"/>
      <c r="I27" s="374"/>
      <c r="J27" s="375"/>
      <c r="K27" s="1"/>
    </row>
    <row r="28" spans="1:11">
      <c r="A28" s="1"/>
      <c r="B28" s="373"/>
      <c r="C28" s="374"/>
      <c r="D28" s="374"/>
      <c r="E28" s="374"/>
      <c r="F28" s="374"/>
      <c r="G28" s="374"/>
      <c r="H28" s="374"/>
      <c r="I28" s="374"/>
      <c r="J28" s="375"/>
      <c r="K28" s="1"/>
    </row>
    <row r="29" spans="1:11">
      <c r="A29" s="1"/>
      <c r="B29" s="373"/>
      <c r="C29" s="374"/>
      <c r="D29" s="374"/>
      <c r="E29" s="374"/>
      <c r="F29" s="374"/>
      <c r="G29" s="374"/>
      <c r="H29" s="374"/>
      <c r="I29" s="374"/>
      <c r="J29" s="375"/>
      <c r="K29" s="1"/>
    </row>
    <row r="30" spans="1:11" ht="15.75" thickBot="1">
      <c r="A30" s="1"/>
      <c r="B30" s="376"/>
      <c r="C30" s="377"/>
      <c r="D30" s="377"/>
      <c r="E30" s="377"/>
      <c r="F30" s="377"/>
      <c r="G30" s="377"/>
      <c r="H30" s="377"/>
      <c r="I30" s="377"/>
      <c r="J30" s="378"/>
      <c r="K30" s="1"/>
    </row>
    <row r="31" spans="1:11">
      <c r="A31" s="1"/>
      <c r="B31" s="136"/>
      <c r="C31" s="136"/>
      <c r="D31" s="136"/>
      <c r="E31" s="136"/>
      <c r="F31" s="136"/>
      <c r="G31" s="136"/>
      <c r="H31" s="136"/>
      <c r="I31" s="136"/>
      <c r="J31" s="136"/>
      <c r="K31" s="1"/>
    </row>
    <row r="32" spans="1:11">
      <c r="B32" s="127"/>
      <c r="C32" s="127"/>
      <c r="D32" s="127"/>
      <c r="E32" s="127"/>
      <c r="F32" s="127"/>
      <c r="G32" s="127"/>
      <c r="H32" s="127"/>
      <c r="I32" s="127"/>
      <c r="J32" s="127"/>
    </row>
    <row r="33" spans="2:10">
      <c r="B33" s="127"/>
      <c r="C33" s="127"/>
      <c r="D33" s="127"/>
      <c r="E33" s="127"/>
      <c r="F33" s="127"/>
      <c r="G33" s="127"/>
      <c r="H33" s="127"/>
      <c r="I33" s="127"/>
      <c r="J33" s="127"/>
    </row>
    <row r="34" spans="2:10">
      <c r="B34" s="127"/>
      <c r="C34" s="127"/>
      <c r="D34" s="127"/>
      <c r="E34" s="127"/>
      <c r="F34" s="127"/>
      <c r="G34" s="127"/>
      <c r="H34" s="127"/>
      <c r="I34" s="127"/>
      <c r="J34" s="127"/>
    </row>
    <row r="35" spans="2:10">
      <c r="B35" s="127"/>
      <c r="C35" s="127"/>
      <c r="D35" s="127"/>
      <c r="E35" s="127"/>
      <c r="F35" s="127"/>
      <c r="G35" s="127"/>
      <c r="H35" s="127"/>
      <c r="I35" s="127"/>
      <c r="J35" s="127"/>
    </row>
    <row r="36" spans="2:10">
      <c r="B36" s="127"/>
      <c r="C36" s="127"/>
      <c r="D36" s="127"/>
      <c r="E36" s="127"/>
      <c r="F36" s="127"/>
      <c r="G36" s="127"/>
      <c r="H36" s="127"/>
      <c r="I36" s="127"/>
      <c r="J36" s="127"/>
    </row>
    <row r="37" spans="2:10">
      <c r="B37" s="127"/>
      <c r="C37" s="127"/>
      <c r="D37" s="127"/>
      <c r="E37" s="127"/>
      <c r="F37" s="127"/>
      <c r="G37" s="127"/>
      <c r="H37" s="127"/>
      <c r="I37" s="127"/>
      <c r="J37" s="127"/>
    </row>
    <row r="38" spans="2:10">
      <c r="B38" s="127"/>
      <c r="C38" s="127"/>
      <c r="D38" s="127"/>
      <c r="E38" s="127"/>
      <c r="F38" s="127"/>
      <c r="G38" s="127"/>
      <c r="H38" s="127"/>
      <c r="I38" s="127"/>
      <c r="J38" s="127"/>
    </row>
    <row r="39" spans="2:10">
      <c r="B39" s="127"/>
      <c r="C39" s="127"/>
      <c r="D39" s="127"/>
      <c r="E39" s="127"/>
      <c r="F39" s="127"/>
      <c r="G39" s="127"/>
      <c r="H39" s="127"/>
      <c r="I39" s="127"/>
      <c r="J39" s="12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J76"/>
  <sheetViews>
    <sheetView showGridLines="0" view="pageBreakPreview" topLeftCell="A4" zoomScale="96" zoomScaleNormal="96" zoomScaleSheetLayoutView="96" workbookViewId="0">
      <selection activeCell="C51" sqref="C51"/>
    </sheetView>
  </sheetViews>
  <sheetFormatPr baseColWidth="10" defaultColWidth="10.42578125" defaultRowHeight="14.25"/>
  <cols>
    <col min="1" max="1" width="53.28515625" style="194" customWidth="1"/>
    <col min="2" max="2" width="15.42578125" style="195" customWidth="1"/>
    <col min="3" max="3" width="50.42578125" style="173" customWidth="1"/>
    <col min="4" max="4" width="35.5703125" style="195" customWidth="1"/>
    <col min="5" max="5" width="55.85546875" style="173" customWidth="1"/>
    <col min="6" max="6" width="4.7109375" style="173" customWidth="1"/>
    <col min="7" max="16384" width="10.42578125" style="173"/>
  </cols>
  <sheetData>
    <row r="1" spans="1:8" ht="80.099999999999994" customHeight="1">
      <c r="A1" s="171"/>
      <c r="B1" s="380" t="s">
        <v>26</v>
      </c>
      <c r="C1" s="380"/>
      <c r="D1" s="380"/>
      <c r="E1" s="171"/>
      <c r="F1" s="172"/>
      <c r="G1" s="172"/>
      <c r="H1" s="172"/>
    </row>
    <row r="2" spans="1:8" ht="54.75" customHeight="1">
      <c r="A2" s="174" t="s">
        <v>27</v>
      </c>
      <c r="B2" s="381" t="s">
        <v>28</v>
      </c>
      <c r="C2" s="382"/>
      <c r="D2" s="175" t="s">
        <v>29</v>
      </c>
      <c r="E2" s="176" t="s">
        <v>30</v>
      </c>
    </row>
    <row r="3" spans="1:8" ht="16.7" customHeight="1">
      <c r="A3" s="177"/>
      <c r="B3" s="178"/>
      <c r="C3" s="178"/>
      <c r="D3" s="179"/>
      <c r="E3" s="178"/>
    </row>
    <row r="4" spans="1:8" ht="54.75" customHeight="1">
      <c r="A4" s="174" t="s">
        <v>31</v>
      </c>
      <c r="B4" s="383" t="s">
        <v>425</v>
      </c>
      <c r="C4" s="384"/>
      <c r="D4" s="384"/>
      <c r="E4" s="384"/>
    </row>
    <row r="5" spans="1:8" ht="13.35" customHeight="1">
      <c r="A5" s="180"/>
      <c r="B5" s="181"/>
      <c r="D5" s="179"/>
      <c r="E5" s="179"/>
    </row>
    <row r="6" spans="1:8" ht="21" customHeight="1">
      <c r="A6" s="385" t="s">
        <v>32</v>
      </c>
      <c r="B6" s="386" t="s">
        <v>33</v>
      </c>
      <c r="C6" s="386"/>
      <c r="D6" s="386" t="s">
        <v>34</v>
      </c>
      <c r="E6" s="386"/>
    </row>
    <row r="7" spans="1:8" ht="136.5" customHeight="1">
      <c r="A7" s="385"/>
      <c r="B7" s="387" t="s">
        <v>35</v>
      </c>
      <c r="C7" s="388"/>
      <c r="D7" s="387" t="s">
        <v>36</v>
      </c>
      <c r="E7" s="387"/>
    </row>
    <row r="8" spans="1:8" ht="21" customHeight="1">
      <c r="A8" s="180"/>
      <c r="B8" s="181"/>
      <c r="D8" s="179"/>
      <c r="E8" s="179"/>
    </row>
    <row r="9" spans="1:8" ht="20.100000000000001" customHeight="1">
      <c r="A9" s="389" t="s">
        <v>37</v>
      </c>
      <c r="B9" s="389"/>
      <c r="C9" s="389"/>
      <c r="D9" s="389"/>
      <c r="E9" s="389"/>
    </row>
    <row r="10" spans="1:8" ht="20.100000000000001" customHeight="1">
      <c r="A10" s="182" t="s">
        <v>38</v>
      </c>
      <c r="B10" s="182" t="s">
        <v>39</v>
      </c>
      <c r="C10" s="182" t="s">
        <v>40</v>
      </c>
      <c r="D10" s="182" t="s">
        <v>41</v>
      </c>
      <c r="E10" s="182" t="s">
        <v>42</v>
      </c>
    </row>
    <row r="11" spans="1:8" s="186" customFormat="1" ht="118.5" customHeight="1">
      <c r="A11" s="390" t="s">
        <v>43</v>
      </c>
      <c r="B11" s="279">
        <v>1</v>
      </c>
      <c r="C11" s="280" t="s">
        <v>44</v>
      </c>
      <c r="D11" s="281">
        <v>1</v>
      </c>
      <c r="E11" s="282" t="s">
        <v>45</v>
      </c>
    </row>
    <row r="12" spans="1:8" s="186" customFormat="1" ht="171" customHeight="1">
      <c r="A12" s="390"/>
      <c r="B12" s="279">
        <v>2</v>
      </c>
      <c r="C12" s="283" t="s">
        <v>426</v>
      </c>
      <c r="D12" s="185"/>
      <c r="E12" s="184"/>
    </row>
    <row r="13" spans="1:8" ht="80.099999999999994" customHeight="1">
      <c r="A13" s="391" t="s">
        <v>46</v>
      </c>
      <c r="B13" s="284">
        <v>3</v>
      </c>
      <c r="C13" s="285" t="s">
        <v>47</v>
      </c>
      <c r="D13" s="187"/>
      <c r="E13" s="241"/>
    </row>
    <row r="14" spans="1:8" ht="80.099999999999994" customHeight="1">
      <c r="A14" s="391"/>
      <c r="B14" s="284">
        <v>4</v>
      </c>
      <c r="C14" s="286" t="s">
        <v>48</v>
      </c>
      <c r="D14" s="187"/>
      <c r="E14" s="188"/>
    </row>
    <row r="15" spans="1:8" ht="144.75" customHeight="1">
      <c r="A15" s="391"/>
      <c r="B15" s="287">
        <v>5</v>
      </c>
      <c r="C15" s="288" t="s">
        <v>427</v>
      </c>
      <c r="D15" s="187"/>
      <c r="E15" s="188"/>
    </row>
    <row r="16" spans="1:8" ht="80.099999999999994" customHeight="1">
      <c r="A16" s="391"/>
      <c r="B16" s="284">
        <v>6</v>
      </c>
      <c r="C16" s="286" t="s">
        <v>49</v>
      </c>
      <c r="D16" s="187"/>
      <c r="E16" s="188"/>
    </row>
    <row r="17" spans="1:5" ht="101.25" customHeight="1">
      <c r="A17" s="379" t="s">
        <v>50</v>
      </c>
      <c r="B17" s="289">
        <v>7</v>
      </c>
      <c r="C17" s="290" t="s">
        <v>428</v>
      </c>
      <c r="D17" s="291">
        <v>2</v>
      </c>
      <c r="E17" s="292" t="s">
        <v>429</v>
      </c>
    </row>
    <row r="18" spans="1:5" ht="80.099999999999994" customHeight="1">
      <c r="A18" s="379"/>
      <c r="B18" s="289">
        <v>8</v>
      </c>
      <c r="C18" s="290" t="s">
        <v>51</v>
      </c>
      <c r="D18" s="293">
        <v>3</v>
      </c>
      <c r="E18" s="294" t="s">
        <v>430</v>
      </c>
    </row>
    <row r="19" spans="1:5" ht="80.099999999999994" customHeight="1">
      <c r="A19" s="379"/>
      <c r="B19" s="291">
        <v>9</v>
      </c>
      <c r="C19" s="292" t="s">
        <v>431</v>
      </c>
      <c r="D19" s="295">
        <v>4</v>
      </c>
      <c r="E19" s="296" t="s">
        <v>52</v>
      </c>
    </row>
    <row r="20" spans="1:5" ht="80.099999999999994" customHeight="1">
      <c r="A20" s="379"/>
      <c r="B20" s="289">
        <v>10</v>
      </c>
      <c r="C20" s="290" t="s">
        <v>432</v>
      </c>
      <c r="D20" s="187"/>
      <c r="E20" s="184"/>
    </row>
    <row r="21" spans="1:5" ht="80.099999999999994" customHeight="1">
      <c r="A21" s="379"/>
      <c r="B21" s="297">
        <v>11</v>
      </c>
      <c r="C21" s="298" t="s">
        <v>433</v>
      </c>
      <c r="D21" s="187"/>
    </row>
    <row r="22" spans="1:5" ht="80.099999999999994" customHeight="1">
      <c r="A22" s="379" t="s">
        <v>53</v>
      </c>
      <c r="B22" s="299">
        <v>12</v>
      </c>
      <c r="C22" s="300" t="s">
        <v>434</v>
      </c>
      <c r="D22" s="299">
        <v>5</v>
      </c>
      <c r="E22" s="301" t="s">
        <v>54</v>
      </c>
    </row>
    <row r="23" spans="1:5" ht="80.099999999999994" customHeight="1">
      <c r="A23" s="379"/>
      <c r="B23" s="299">
        <v>13</v>
      </c>
      <c r="C23" s="300" t="s">
        <v>435</v>
      </c>
      <c r="D23" s="183"/>
      <c r="E23" s="184"/>
    </row>
    <row r="24" spans="1:5" ht="80.099999999999994" customHeight="1">
      <c r="A24" s="379"/>
      <c r="B24" s="299">
        <v>14</v>
      </c>
      <c r="C24" s="300" t="s">
        <v>436</v>
      </c>
      <c r="D24" s="183"/>
      <c r="E24" s="184"/>
    </row>
    <row r="25" spans="1:5" ht="57">
      <c r="A25" s="189" t="s">
        <v>55</v>
      </c>
      <c r="B25" s="279">
        <v>15</v>
      </c>
      <c r="C25" s="283" t="s">
        <v>437</v>
      </c>
      <c r="D25" s="279">
        <v>6</v>
      </c>
      <c r="E25" s="283" t="s">
        <v>438</v>
      </c>
    </row>
    <row r="26" spans="1:5" ht="63.75" customHeight="1">
      <c r="A26" s="379" t="s">
        <v>56</v>
      </c>
      <c r="B26" s="297">
        <v>16</v>
      </c>
      <c r="C26" s="302" t="s">
        <v>439</v>
      </c>
      <c r="D26" s="187"/>
      <c r="E26" s="188"/>
    </row>
    <row r="27" spans="1:5" ht="77.25" customHeight="1">
      <c r="A27" s="379"/>
      <c r="B27" s="297">
        <v>17</v>
      </c>
      <c r="C27" s="302" t="s">
        <v>440</v>
      </c>
      <c r="D27" s="187"/>
      <c r="E27" s="188"/>
    </row>
    <row r="28" spans="1:5" ht="87" customHeight="1">
      <c r="A28" s="379"/>
      <c r="B28" s="297">
        <v>18</v>
      </c>
      <c r="C28" s="302" t="s">
        <v>57</v>
      </c>
      <c r="D28" s="187"/>
      <c r="E28" s="188"/>
    </row>
    <row r="29" spans="1:5" ht="20.100000000000001" customHeight="1">
      <c r="A29" s="389" t="s">
        <v>58</v>
      </c>
      <c r="B29" s="389"/>
      <c r="C29" s="389"/>
      <c r="D29" s="389"/>
      <c r="E29" s="389"/>
    </row>
    <row r="30" spans="1:5" ht="20.100000000000001" customHeight="1">
      <c r="A30" s="182" t="s">
        <v>38</v>
      </c>
      <c r="B30" s="182" t="s">
        <v>39</v>
      </c>
      <c r="C30" s="182" t="s">
        <v>59</v>
      </c>
      <c r="D30" s="182" t="s">
        <v>41</v>
      </c>
      <c r="E30" s="182" t="s">
        <v>60</v>
      </c>
    </row>
    <row r="31" spans="1:5" ht="98.45" customHeight="1">
      <c r="A31" s="394" t="s">
        <v>61</v>
      </c>
      <c r="B31" s="303">
        <v>1</v>
      </c>
      <c r="C31" s="304" t="s">
        <v>441</v>
      </c>
      <c r="D31" s="305">
        <v>1</v>
      </c>
      <c r="E31" s="306" t="s">
        <v>62</v>
      </c>
    </row>
    <row r="32" spans="1:5" ht="81" customHeight="1">
      <c r="A32" s="395"/>
      <c r="B32" s="303">
        <v>2</v>
      </c>
      <c r="C32" s="304" t="s">
        <v>63</v>
      </c>
      <c r="D32" s="289">
        <v>2</v>
      </c>
      <c r="E32" s="307" t="s">
        <v>442</v>
      </c>
    </row>
    <row r="33" spans="1:5" ht="92.1" customHeight="1">
      <c r="A33" s="395"/>
      <c r="B33" s="303">
        <v>3</v>
      </c>
      <c r="C33" s="304" t="s">
        <v>64</v>
      </c>
      <c r="D33" s="297">
        <v>3</v>
      </c>
      <c r="E33" s="308" t="s">
        <v>65</v>
      </c>
    </row>
    <row r="34" spans="1:5" ht="42.75">
      <c r="A34" s="395"/>
      <c r="B34" s="183"/>
      <c r="C34" s="184"/>
      <c r="D34" s="309">
        <v>4</v>
      </c>
      <c r="E34" s="310" t="s">
        <v>66</v>
      </c>
    </row>
    <row r="35" spans="1:5" ht="52.5" customHeight="1">
      <c r="A35" s="395"/>
      <c r="B35" s="183"/>
      <c r="C35" s="190"/>
      <c r="D35" s="305">
        <v>5</v>
      </c>
      <c r="E35" s="306" t="s">
        <v>443</v>
      </c>
    </row>
    <row r="36" spans="1:5" ht="62.25" customHeight="1">
      <c r="A36" s="395"/>
      <c r="B36" s="183"/>
      <c r="C36" s="190"/>
      <c r="D36" s="305">
        <v>6</v>
      </c>
      <c r="E36" s="311" t="s">
        <v>444</v>
      </c>
    </row>
    <row r="37" spans="1:5" ht="99.75">
      <c r="A37" s="395"/>
      <c r="B37" s="183"/>
      <c r="C37" s="190"/>
      <c r="D37" s="305">
        <v>7</v>
      </c>
      <c r="E37" s="311" t="s">
        <v>445</v>
      </c>
    </row>
    <row r="38" spans="1:5" ht="28.5">
      <c r="A38" s="396"/>
      <c r="B38" s="183"/>
      <c r="C38" s="190"/>
      <c r="D38" s="303">
        <v>8</v>
      </c>
      <c r="E38" s="312" t="s">
        <v>67</v>
      </c>
    </row>
    <row r="39" spans="1:5" ht="63.75" customHeight="1">
      <c r="A39" s="394" t="s">
        <v>68</v>
      </c>
      <c r="B39" s="284">
        <v>4</v>
      </c>
      <c r="C39" s="313" t="s">
        <v>446</v>
      </c>
      <c r="D39" s="314">
        <v>9</v>
      </c>
      <c r="E39" s="315" t="s">
        <v>447</v>
      </c>
    </row>
    <row r="40" spans="1:5" ht="49.5" customHeight="1">
      <c r="A40" s="395"/>
      <c r="B40" s="284">
        <v>5</v>
      </c>
      <c r="C40" s="313" t="s">
        <v>448</v>
      </c>
      <c r="D40" s="284">
        <v>10</v>
      </c>
      <c r="E40" s="313" t="s">
        <v>449</v>
      </c>
    </row>
    <row r="41" spans="1:5" ht="49.5" customHeight="1">
      <c r="A41" s="396"/>
      <c r="B41" s="183"/>
      <c r="C41" s="242"/>
      <c r="D41" s="284">
        <v>11</v>
      </c>
      <c r="E41" s="313" t="s">
        <v>450</v>
      </c>
    </row>
    <row r="42" spans="1:5" s="191" customFormat="1" ht="71.25">
      <c r="A42" s="379" t="s">
        <v>69</v>
      </c>
      <c r="B42" s="316">
        <v>6</v>
      </c>
      <c r="C42" s="317" t="s">
        <v>451</v>
      </c>
      <c r="D42" s="309">
        <v>12</v>
      </c>
      <c r="E42" s="318" t="s">
        <v>452</v>
      </c>
    </row>
    <row r="43" spans="1:5" s="191" customFormat="1" ht="55.5" customHeight="1">
      <c r="A43" s="379"/>
      <c r="B43" s="289">
        <v>7</v>
      </c>
      <c r="C43" s="347" t="s">
        <v>497</v>
      </c>
      <c r="D43" s="309">
        <v>13</v>
      </c>
      <c r="E43" s="310" t="s">
        <v>70</v>
      </c>
    </row>
    <row r="44" spans="1:5" s="191" customFormat="1" ht="61.5" customHeight="1">
      <c r="A44" s="379"/>
      <c r="B44" s="305">
        <v>8</v>
      </c>
      <c r="C44" s="311" t="s">
        <v>71</v>
      </c>
      <c r="D44" s="183"/>
      <c r="E44" s="184"/>
    </row>
    <row r="45" spans="1:5" s="191" customFormat="1" ht="61.5" customHeight="1">
      <c r="A45" s="379"/>
      <c r="B45" s="289">
        <v>9</v>
      </c>
      <c r="C45" s="290" t="s">
        <v>453</v>
      </c>
      <c r="D45" s="183"/>
      <c r="E45" s="184"/>
    </row>
    <row r="46" spans="1:5" s="191" customFormat="1" ht="61.5" customHeight="1">
      <c r="A46" s="379"/>
      <c r="B46" s="305">
        <v>10</v>
      </c>
      <c r="C46" s="311" t="s">
        <v>72</v>
      </c>
      <c r="D46" s="183"/>
      <c r="E46" s="184"/>
    </row>
    <row r="47" spans="1:5" ht="107.25" customHeight="1">
      <c r="A47" s="379"/>
      <c r="B47" s="319">
        <v>11</v>
      </c>
      <c r="C47" s="320" t="s">
        <v>454</v>
      </c>
      <c r="D47" s="183"/>
      <c r="E47" s="184"/>
    </row>
    <row r="48" spans="1:5" ht="106.5" customHeight="1">
      <c r="A48" s="394" t="s">
        <v>73</v>
      </c>
      <c r="B48" s="303">
        <v>12</v>
      </c>
      <c r="C48" s="312" t="s">
        <v>74</v>
      </c>
      <c r="D48" s="321">
        <v>14</v>
      </c>
      <c r="E48" s="311" t="s">
        <v>75</v>
      </c>
    </row>
    <row r="49" spans="1:5" ht="74.25" customHeight="1">
      <c r="A49" s="395"/>
      <c r="B49" s="305">
        <v>13</v>
      </c>
      <c r="C49" s="311" t="s">
        <v>455</v>
      </c>
      <c r="D49" s="321">
        <v>15</v>
      </c>
      <c r="E49" s="311" t="s">
        <v>77</v>
      </c>
    </row>
    <row r="50" spans="1:5" ht="121.5" customHeight="1">
      <c r="A50" s="395"/>
      <c r="B50" s="319">
        <v>14</v>
      </c>
      <c r="C50" s="320" t="s">
        <v>456</v>
      </c>
      <c r="D50" s="185"/>
      <c r="E50" s="241"/>
    </row>
    <row r="51" spans="1:5" ht="121.5" customHeight="1">
      <c r="A51" s="395"/>
      <c r="B51" s="297">
        <v>15</v>
      </c>
      <c r="C51" s="298" t="s">
        <v>76</v>
      </c>
      <c r="D51" s="185"/>
      <c r="E51" s="241"/>
    </row>
    <row r="52" spans="1:5" ht="42.75">
      <c r="A52" s="395"/>
      <c r="B52" s="305">
        <v>16</v>
      </c>
      <c r="C52" s="311" t="s">
        <v>457</v>
      </c>
      <c r="D52" s="185"/>
    </row>
    <row r="53" spans="1:5" ht="71.25">
      <c r="A53" s="379" t="s">
        <v>78</v>
      </c>
      <c r="B53" s="299">
        <v>17</v>
      </c>
      <c r="C53" s="300" t="s">
        <v>79</v>
      </c>
      <c r="D53" s="322">
        <v>16</v>
      </c>
      <c r="E53" s="323" t="s">
        <v>80</v>
      </c>
    </row>
    <row r="54" spans="1:5" ht="28.5">
      <c r="A54" s="379"/>
      <c r="B54" s="299">
        <v>18</v>
      </c>
      <c r="C54" s="300" t="s">
        <v>81</v>
      </c>
      <c r="D54" s="185"/>
      <c r="E54" s="192"/>
    </row>
    <row r="55" spans="1:5">
      <c r="A55" s="379"/>
      <c r="B55" s="183"/>
      <c r="C55" s="241"/>
      <c r="D55" s="185"/>
      <c r="E55" s="192"/>
    </row>
    <row r="56" spans="1:5" ht="71.25">
      <c r="A56" s="274" t="s">
        <v>82</v>
      </c>
      <c r="B56" s="183"/>
      <c r="C56" s="241"/>
      <c r="D56" s="321">
        <v>17</v>
      </c>
      <c r="E56" s="311" t="s">
        <v>83</v>
      </c>
    </row>
    <row r="57" spans="1:5" ht="114">
      <c r="A57" s="394" t="s">
        <v>84</v>
      </c>
      <c r="B57" s="297">
        <v>19</v>
      </c>
      <c r="C57" s="298" t="s">
        <v>85</v>
      </c>
      <c r="D57" s="324">
        <v>18</v>
      </c>
      <c r="E57" s="325" t="s">
        <v>458</v>
      </c>
    </row>
    <row r="58" spans="1:5" ht="42.75">
      <c r="A58" s="396"/>
      <c r="B58" s="326">
        <v>20</v>
      </c>
      <c r="C58" s="327" t="s">
        <v>87</v>
      </c>
      <c r="D58" s="324">
        <v>19</v>
      </c>
      <c r="E58" s="325" t="s">
        <v>86</v>
      </c>
    </row>
    <row r="59" spans="1:5" ht="77.099999999999994" customHeight="1">
      <c r="A59" s="379" t="s">
        <v>88</v>
      </c>
      <c r="B59" s="297">
        <v>21</v>
      </c>
      <c r="C59" s="308" t="s">
        <v>89</v>
      </c>
      <c r="D59" s="324">
        <v>20</v>
      </c>
      <c r="E59" s="308" t="s">
        <v>90</v>
      </c>
    </row>
    <row r="60" spans="1:5" ht="30" customHeight="1">
      <c r="A60" s="379"/>
      <c r="B60" s="183"/>
      <c r="C60" s="184"/>
      <c r="D60" s="324">
        <v>21</v>
      </c>
      <c r="E60" s="328" t="s">
        <v>91</v>
      </c>
    </row>
    <row r="61" spans="1:5" ht="50.1" customHeight="1">
      <c r="A61" s="379" t="s">
        <v>92</v>
      </c>
      <c r="B61" s="303">
        <v>22</v>
      </c>
      <c r="C61" s="329" t="s">
        <v>93</v>
      </c>
      <c r="D61" s="322">
        <v>22</v>
      </c>
      <c r="E61" s="300" t="s">
        <v>94</v>
      </c>
    </row>
    <row r="62" spans="1:5" ht="87.75" customHeight="1">
      <c r="A62" s="379"/>
      <c r="B62" s="303">
        <v>23</v>
      </c>
      <c r="C62" s="329" t="s">
        <v>459</v>
      </c>
      <c r="D62" s="321">
        <v>23</v>
      </c>
      <c r="E62" s="311" t="s">
        <v>95</v>
      </c>
    </row>
    <row r="63" spans="1:5" ht="50.1" customHeight="1">
      <c r="A63" s="379"/>
      <c r="B63" s="183"/>
      <c r="C63" s="186"/>
      <c r="D63" s="322">
        <v>24</v>
      </c>
      <c r="E63" s="323" t="s">
        <v>96</v>
      </c>
    </row>
    <row r="64" spans="1:5" ht="50.1" customHeight="1">
      <c r="A64" s="379"/>
      <c r="B64" s="183"/>
      <c r="C64" s="193"/>
      <c r="D64" s="322">
        <v>25</v>
      </c>
      <c r="E64" s="323" t="s">
        <v>97</v>
      </c>
    </row>
    <row r="65" spans="1:10" ht="50.1" customHeight="1">
      <c r="A65" s="379"/>
      <c r="B65" s="183"/>
      <c r="C65" s="192"/>
      <c r="D65" s="322">
        <v>26</v>
      </c>
      <c r="E65" s="301" t="s">
        <v>100</v>
      </c>
    </row>
    <row r="66" spans="1:10" ht="50.1" customHeight="1">
      <c r="A66" s="379"/>
      <c r="B66" s="183"/>
      <c r="C66" s="192"/>
      <c r="D66" s="185"/>
      <c r="E66" s="193"/>
    </row>
    <row r="67" spans="1:10" ht="51.75" customHeight="1">
      <c r="A67" s="379" t="s">
        <v>98</v>
      </c>
      <c r="B67" s="297">
        <v>24</v>
      </c>
      <c r="C67" s="308" t="s">
        <v>99</v>
      </c>
      <c r="D67" s="185"/>
      <c r="E67" s="184"/>
    </row>
    <row r="68" spans="1:10" ht="72" customHeight="1">
      <c r="A68" s="379"/>
      <c r="B68" s="297">
        <v>25</v>
      </c>
      <c r="C68" s="308" t="s">
        <v>101</v>
      </c>
      <c r="D68" s="297">
        <v>27</v>
      </c>
      <c r="E68" s="308" t="s">
        <v>102</v>
      </c>
    </row>
    <row r="69" spans="1:10" ht="72" customHeight="1">
      <c r="A69" s="379"/>
      <c r="B69" s="289">
        <v>26</v>
      </c>
      <c r="C69" s="290" t="s">
        <v>103</v>
      </c>
      <c r="D69" s="297">
        <v>28</v>
      </c>
      <c r="E69" s="308" t="s">
        <v>104</v>
      </c>
    </row>
    <row r="70" spans="1:10" ht="91.5" customHeight="1">
      <c r="A70" s="379"/>
      <c r="B70" s="297">
        <v>27</v>
      </c>
      <c r="C70" s="298" t="s">
        <v>460</v>
      </c>
      <c r="D70" s="330">
        <v>29</v>
      </c>
      <c r="E70" s="300" t="s">
        <v>105</v>
      </c>
      <c r="J70" s="173" t="s">
        <v>106</v>
      </c>
    </row>
    <row r="71" spans="1:10">
      <c r="B71" s="243"/>
      <c r="C71" s="244"/>
      <c r="D71" s="243"/>
    </row>
    <row r="72" spans="1:10" ht="45.75" customHeight="1">
      <c r="A72" s="245" t="s">
        <v>107</v>
      </c>
      <c r="B72" s="397" t="s">
        <v>108</v>
      </c>
      <c r="C72" s="398"/>
      <c r="D72" s="246" t="s">
        <v>109</v>
      </c>
      <c r="E72" s="247" t="s">
        <v>110</v>
      </c>
      <c r="F72" s="248"/>
    </row>
    <row r="73" spans="1:10" ht="36" customHeight="1">
      <c r="A73" s="249" t="s">
        <v>111</v>
      </c>
      <c r="B73" s="392" t="s">
        <v>112</v>
      </c>
      <c r="C73" s="393"/>
      <c r="D73" s="250" t="s">
        <v>113</v>
      </c>
      <c r="E73" s="251" t="s">
        <v>114</v>
      </c>
      <c r="F73" s="248"/>
    </row>
    <row r="74" spans="1:10" ht="18" customHeight="1">
      <c r="E74" s="252"/>
    </row>
    <row r="75" spans="1:10" ht="36" customHeight="1"/>
    <row r="76" spans="1:10" ht="36" customHeight="1"/>
  </sheetData>
  <mergeCells count="26">
    <mergeCell ref="B73:C73"/>
    <mergeCell ref="A29:E29"/>
    <mergeCell ref="A31:A38"/>
    <mergeCell ref="A39:A41"/>
    <mergeCell ref="A42:A47"/>
    <mergeCell ref="A48:A52"/>
    <mergeCell ref="A53:A55"/>
    <mergeCell ref="A57:A58"/>
    <mergeCell ref="A59:A60"/>
    <mergeCell ref="A61:A66"/>
    <mergeCell ref="A67:A70"/>
    <mergeCell ref="B72:C72"/>
    <mergeCell ref="A26:A28"/>
    <mergeCell ref="B1:D1"/>
    <mergeCell ref="B2:C2"/>
    <mergeCell ref="B4:E4"/>
    <mergeCell ref="A6:A7"/>
    <mergeCell ref="B6:C6"/>
    <mergeCell ref="D6:E6"/>
    <mergeCell ref="B7:C7"/>
    <mergeCell ref="D7:E7"/>
    <mergeCell ref="A9:E9"/>
    <mergeCell ref="A11:A12"/>
    <mergeCell ref="A13:A16"/>
    <mergeCell ref="A17:A21"/>
    <mergeCell ref="A22:A24"/>
  </mergeCells>
  <pageMargins left="0.7" right="0.7" top="0.75" bottom="0.75" header="0.3" footer="0.3"/>
  <pageSetup scale="42" fitToHeight="0" orientation="portrait" horizontalDpi="4294967294" r:id="rId1"/>
  <rowBreaks count="2" manualBreakCount="2">
    <brk id="28" max="5" man="1"/>
    <brk id="38" max="5" man="1"/>
  </rowBreaks>
  <colBreaks count="1" manualBreakCount="1">
    <brk id="8"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2"/>
  <sheetViews>
    <sheetView showGridLines="0" view="pageBreakPreview" topLeftCell="A4" zoomScaleNormal="90" workbookViewId="0">
      <pane ySplit="1" topLeftCell="A8" activePane="bottomLeft" state="frozen"/>
      <selection activeCell="A4" sqref="A4"/>
      <selection pane="bottomLeft" activeCell="A12" sqref="A12"/>
    </sheetView>
  </sheetViews>
  <sheetFormatPr baseColWidth="10" defaultColWidth="10.42578125" defaultRowHeight="15"/>
  <cols>
    <col min="1" max="1" width="60.85546875" style="206" customWidth="1"/>
    <col min="2" max="2" width="20.42578125" style="207" customWidth="1"/>
    <col min="3" max="3" width="15.85546875" style="208" customWidth="1"/>
    <col min="4" max="4" width="23.7109375" style="208" customWidth="1"/>
    <col min="5" max="5" width="17.42578125" style="208" customWidth="1"/>
    <col min="6" max="6" width="40.85546875" style="206" customWidth="1"/>
    <col min="7" max="7" width="2.7109375" style="197" customWidth="1"/>
    <col min="8" max="16384" width="10.42578125" style="197"/>
  </cols>
  <sheetData>
    <row r="1" spans="1:6" ht="80.099999999999994" customHeight="1">
      <c r="A1" s="196"/>
      <c r="B1" s="399" t="s">
        <v>115</v>
      </c>
      <c r="C1" s="399"/>
      <c r="D1" s="399"/>
      <c r="E1" s="399"/>
      <c r="F1" s="196"/>
    </row>
    <row r="2" spans="1:6">
      <c r="A2" s="400" t="s">
        <v>116</v>
      </c>
      <c r="B2" s="400"/>
      <c r="C2" s="400"/>
      <c r="D2" s="400"/>
      <c r="E2" s="400"/>
      <c r="F2" s="400"/>
    </row>
    <row r="3" spans="1:6" ht="28.5" customHeight="1">
      <c r="A3" s="401" t="s">
        <v>117</v>
      </c>
      <c r="B3" s="402" t="s">
        <v>118</v>
      </c>
      <c r="C3" s="402"/>
      <c r="D3" s="402"/>
      <c r="E3" s="402"/>
      <c r="F3" s="275" t="s">
        <v>119</v>
      </c>
    </row>
    <row r="4" spans="1:6" ht="46.5" customHeight="1">
      <c r="A4" s="401"/>
      <c r="B4" s="198" t="s">
        <v>120</v>
      </c>
      <c r="C4" s="198" t="s">
        <v>121</v>
      </c>
      <c r="D4" s="198" t="s">
        <v>122</v>
      </c>
      <c r="E4" s="198" t="s">
        <v>123</v>
      </c>
      <c r="F4" s="199"/>
    </row>
    <row r="5" spans="1:6" ht="65.099999999999994" customHeight="1">
      <c r="A5" s="331" t="s">
        <v>124</v>
      </c>
      <c r="B5" s="203" t="s">
        <v>461</v>
      </c>
      <c r="C5" s="204" t="s">
        <v>462</v>
      </c>
      <c r="D5" s="204"/>
      <c r="E5" s="204"/>
      <c r="F5" s="205" t="s">
        <v>125</v>
      </c>
    </row>
    <row r="6" spans="1:6" ht="65.099999999999994" customHeight="1">
      <c r="A6" s="332" t="s">
        <v>126</v>
      </c>
      <c r="B6" s="200" t="s">
        <v>463</v>
      </c>
      <c r="C6" s="201"/>
      <c r="D6" s="201" t="s">
        <v>464</v>
      </c>
      <c r="E6" s="201" t="s">
        <v>132</v>
      </c>
      <c r="F6" s="202" t="s">
        <v>127</v>
      </c>
    </row>
    <row r="7" spans="1:6" ht="101.25" customHeight="1">
      <c r="A7" s="333" t="s">
        <v>465</v>
      </c>
      <c r="B7" s="203" t="s">
        <v>466</v>
      </c>
      <c r="C7" s="204"/>
      <c r="D7" s="201" t="s">
        <v>467</v>
      </c>
      <c r="E7" s="201" t="s">
        <v>468</v>
      </c>
      <c r="F7" s="253" t="s">
        <v>128</v>
      </c>
    </row>
    <row r="8" spans="1:6" ht="78.75" customHeight="1">
      <c r="A8" s="334" t="s">
        <v>469</v>
      </c>
      <c r="B8" s="203" t="s">
        <v>470</v>
      </c>
      <c r="C8" s="204" t="s">
        <v>471</v>
      </c>
      <c r="D8" s="201" t="s">
        <v>472</v>
      </c>
      <c r="E8" s="201" t="s">
        <v>473</v>
      </c>
      <c r="F8" s="253" t="s">
        <v>474</v>
      </c>
    </row>
    <row r="9" spans="1:6" ht="62.25" customHeight="1">
      <c r="A9" s="335" t="s">
        <v>475</v>
      </c>
      <c r="B9" s="203" t="s">
        <v>476</v>
      </c>
      <c r="C9" s="204" t="s">
        <v>471</v>
      </c>
      <c r="D9" s="201" t="s">
        <v>477</v>
      </c>
      <c r="E9" s="204">
        <v>9</v>
      </c>
      <c r="F9" s="253" t="s">
        <v>474</v>
      </c>
    </row>
    <row r="10" spans="1:6" ht="65.099999999999994" customHeight="1">
      <c r="A10" s="336" t="s">
        <v>478</v>
      </c>
      <c r="B10" s="200" t="s">
        <v>479</v>
      </c>
      <c r="C10" s="204"/>
      <c r="D10" s="201" t="s">
        <v>480</v>
      </c>
      <c r="E10" s="201" t="s">
        <v>481</v>
      </c>
      <c r="F10" s="253" t="s">
        <v>129</v>
      </c>
    </row>
    <row r="11" spans="1:6" ht="65.099999999999994" customHeight="1">
      <c r="A11" s="337" t="s">
        <v>482</v>
      </c>
      <c r="B11" s="203"/>
      <c r="C11" s="204"/>
      <c r="D11" s="204" t="s">
        <v>483</v>
      </c>
      <c r="E11" s="204" t="s">
        <v>484</v>
      </c>
      <c r="F11" s="254" t="s">
        <v>130</v>
      </c>
    </row>
    <row r="12" spans="1:6" ht="65.099999999999994" customHeight="1">
      <c r="A12" s="338" t="s">
        <v>131</v>
      </c>
      <c r="B12" s="203" t="s">
        <v>133</v>
      </c>
      <c r="C12" s="204">
        <v>5</v>
      </c>
      <c r="D12" s="201" t="s">
        <v>485</v>
      </c>
      <c r="E12" s="201" t="s">
        <v>486</v>
      </c>
      <c r="F12" s="205" t="s">
        <v>127</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J4:J12"/>
  </dataValidations>
  <pageMargins left="0.7" right="0.7" top="0.75" bottom="0.75" header="0.3" footer="0.3"/>
  <pageSetup scale="48" orientation="portrait" horizontalDpi="4294967294"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7"/>
  <sheetViews>
    <sheetView showGridLines="0" topLeftCell="B43" zoomScaleNormal="100" workbookViewId="0">
      <selection activeCell="B56" sqref="B56:G56"/>
    </sheetView>
  </sheetViews>
  <sheetFormatPr baseColWidth="10" defaultColWidth="11.42578125" defaultRowHeight="12"/>
  <cols>
    <col min="1" max="1" width="2.7109375" style="136" customWidth="1"/>
    <col min="2" max="2" width="24.7109375" style="136" customWidth="1"/>
    <col min="3" max="3" width="11.28515625" style="137" customWidth="1"/>
    <col min="4" max="4" width="19.28515625" style="137" customWidth="1"/>
    <col min="5" max="5" width="13.5703125" style="136" customWidth="1"/>
    <col min="6" max="6" width="24.7109375" style="136" customWidth="1"/>
    <col min="7" max="7" width="79.140625" style="136" customWidth="1"/>
    <col min="8" max="8" width="11.42578125" style="136"/>
    <col min="9" max="9" width="32" style="136" customWidth="1"/>
    <col min="10" max="16384" width="11.42578125" style="136"/>
  </cols>
  <sheetData>
    <row r="1" spans="2:9" ht="12.75" thickBot="1"/>
    <row r="2" spans="2:9">
      <c r="B2" s="403" t="s">
        <v>134</v>
      </c>
      <c r="C2" s="404"/>
      <c r="D2" s="404"/>
      <c r="E2" s="404"/>
      <c r="F2" s="404"/>
      <c r="G2" s="405"/>
    </row>
    <row r="3" spans="2:9">
      <c r="B3" s="406" t="s">
        <v>135</v>
      </c>
      <c r="C3" s="407"/>
      <c r="D3" s="408"/>
      <c r="E3" s="408"/>
      <c r="F3" s="408"/>
      <c r="G3" s="409"/>
    </row>
    <row r="4" spans="2:9" ht="48.75" customHeight="1">
      <c r="B4" s="410" t="s">
        <v>136</v>
      </c>
      <c r="C4" s="411"/>
      <c r="D4" s="411"/>
      <c r="E4" s="411"/>
      <c r="F4" s="411"/>
      <c r="G4" s="412"/>
    </row>
    <row r="5" spans="2:9">
      <c r="B5" s="138"/>
      <c r="C5" s="153"/>
      <c r="D5" s="154"/>
      <c r="E5" s="155"/>
      <c r="F5" s="155"/>
      <c r="G5" s="156"/>
    </row>
    <row r="6" spans="2:9" ht="16.5" customHeight="1">
      <c r="B6" s="413" t="s">
        <v>137</v>
      </c>
      <c r="C6" s="414"/>
      <c r="D6" s="414"/>
      <c r="E6" s="414"/>
      <c r="F6" s="414"/>
      <c r="G6" s="415"/>
    </row>
    <row r="7" spans="2:9" ht="76.5" customHeight="1">
      <c r="B7" s="413"/>
      <c r="C7" s="414"/>
      <c r="D7" s="414"/>
      <c r="E7" s="414"/>
      <c r="F7" s="414"/>
      <c r="G7" s="415"/>
    </row>
    <row r="8" spans="2:9" ht="12.75" thickBot="1">
      <c r="B8" s="139"/>
      <c r="C8" s="140"/>
      <c r="D8" s="140"/>
      <c r="E8" s="141"/>
      <c r="F8" s="142"/>
      <c r="G8" s="157"/>
    </row>
    <row r="9" spans="2:9">
      <c r="B9" s="143"/>
      <c r="C9" s="144" t="s">
        <v>138</v>
      </c>
      <c r="D9" s="416" t="s">
        <v>139</v>
      </c>
      <c r="E9" s="417"/>
      <c r="F9" s="418" t="s">
        <v>140</v>
      </c>
      <c r="G9" s="419"/>
    </row>
    <row r="10" spans="2:9" ht="15" customHeight="1">
      <c r="B10" s="145"/>
      <c r="C10" s="146">
        <v>5</v>
      </c>
      <c r="D10" s="420" t="s">
        <v>141</v>
      </c>
      <c r="E10" s="421"/>
      <c r="F10" s="422" t="s">
        <v>142</v>
      </c>
      <c r="G10" s="423"/>
      <c r="H10" s="429"/>
      <c r="I10" s="429"/>
    </row>
    <row r="11" spans="2:9">
      <c r="B11" s="145"/>
      <c r="C11" s="146">
        <v>5</v>
      </c>
      <c r="D11" s="420" t="s">
        <v>143</v>
      </c>
      <c r="E11" s="421"/>
      <c r="F11" s="422" t="s">
        <v>144</v>
      </c>
      <c r="G11" s="423"/>
      <c r="H11" s="429"/>
      <c r="I11" s="429"/>
    </row>
    <row r="12" spans="2:9">
      <c r="B12" s="145"/>
      <c r="C12" s="146">
        <v>5</v>
      </c>
      <c r="D12" s="420" t="s">
        <v>145</v>
      </c>
      <c r="E12" s="421"/>
      <c r="F12" s="422" t="s">
        <v>146</v>
      </c>
      <c r="G12" s="423"/>
      <c r="H12" s="429"/>
      <c r="I12" s="429"/>
    </row>
    <row r="13" spans="2:9" ht="27.75" customHeight="1">
      <c r="B13" s="145"/>
      <c r="C13" s="146">
        <v>5</v>
      </c>
      <c r="D13" s="420" t="s">
        <v>147</v>
      </c>
      <c r="E13" s="421"/>
      <c r="F13" s="422" t="s">
        <v>148</v>
      </c>
      <c r="G13" s="423"/>
      <c r="H13" s="429"/>
      <c r="I13" s="429"/>
    </row>
    <row r="14" spans="2:9">
      <c r="B14" s="145"/>
      <c r="C14" s="146">
        <v>5</v>
      </c>
      <c r="D14" s="420" t="s">
        <v>149</v>
      </c>
      <c r="E14" s="421"/>
      <c r="F14" s="422" t="s">
        <v>150</v>
      </c>
      <c r="G14" s="423"/>
      <c r="H14" s="429"/>
      <c r="I14" s="429"/>
    </row>
    <row r="15" spans="2:9" ht="41.25" customHeight="1">
      <c r="B15" s="145"/>
      <c r="C15" s="146">
        <v>5</v>
      </c>
      <c r="D15" s="420" t="s">
        <v>151</v>
      </c>
      <c r="E15" s="421"/>
      <c r="F15" s="422" t="s">
        <v>152</v>
      </c>
      <c r="G15" s="423"/>
      <c r="H15" s="429"/>
      <c r="I15" s="429"/>
    </row>
    <row r="16" spans="2:9" ht="41.25" customHeight="1">
      <c r="B16" s="145"/>
      <c r="C16" s="146">
        <v>5</v>
      </c>
      <c r="D16" s="424" t="s">
        <v>153</v>
      </c>
      <c r="E16" s="425"/>
      <c r="F16" s="422" t="s">
        <v>154</v>
      </c>
      <c r="G16" s="423"/>
      <c r="H16" s="429"/>
      <c r="I16" s="429"/>
    </row>
    <row r="17" spans="2:9" ht="51.75" customHeight="1">
      <c r="B17" s="145"/>
      <c r="C17" s="146">
        <v>5</v>
      </c>
      <c r="D17" s="425" t="s">
        <v>155</v>
      </c>
      <c r="E17" s="428"/>
      <c r="F17" s="422" t="s">
        <v>156</v>
      </c>
      <c r="G17" s="423"/>
      <c r="H17" s="429"/>
      <c r="I17" s="429"/>
    </row>
    <row r="18" spans="2:9" ht="51.75" customHeight="1">
      <c r="B18" s="145"/>
      <c r="C18" s="146">
        <v>5</v>
      </c>
      <c r="D18" s="424" t="s">
        <v>157</v>
      </c>
      <c r="E18" s="425"/>
      <c r="F18" s="422" t="s">
        <v>158</v>
      </c>
      <c r="G18" s="423"/>
      <c r="H18" s="429"/>
      <c r="I18" s="429"/>
    </row>
    <row r="19" spans="2:9" ht="51.75" customHeight="1">
      <c r="B19" s="145"/>
      <c r="C19" s="146">
        <v>5</v>
      </c>
      <c r="D19" s="125" t="s">
        <v>159</v>
      </c>
      <c r="E19" s="126"/>
      <c r="F19" s="422" t="s">
        <v>160</v>
      </c>
      <c r="G19" s="423"/>
      <c r="H19" s="429"/>
      <c r="I19" s="429"/>
    </row>
    <row r="20" spans="2:9" ht="51.75" customHeight="1">
      <c r="B20" s="145"/>
      <c r="C20" s="146">
        <v>5</v>
      </c>
      <c r="D20" s="125" t="s">
        <v>161</v>
      </c>
      <c r="E20" s="126"/>
      <c r="F20" s="422" t="s">
        <v>162</v>
      </c>
      <c r="G20" s="423"/>
      <c r="H20" s="429"/>
      <c r="I20" s="429"/>
    </row>
    <row r="21" spans="2:9" ht="66.75" customHeight="1">
      <c r="B21" s="145"/>
      <c r="C21" s="146">
        <v>5</v>
      </c>
      <c r="D21" s="424" t="s">
        <v>163</v>
      </c>
      <c r="E21" s="425"/>
      <c r="F21" s="422" t="s">
        <v>164</v>
      </c>
      <c r="G21" s="423"/>
      <c r="H21" s="429"/>
      <c r="I21" s="429"/>
    </row>
    <row r="22" spans="2:9" ht="23.25" customHeight="1">
      <c r="B22" s="145"/>
      <c r="C22" s="146">
        <v>5</v>
      </c>
      <c r="D22" s="426" t="s">
        <v>165</v>
      </c>
      <c r="E22" s="427"/>
      <c r="F22" s="422" t="s">
        <v>166</v>
      </c>
      <c r="G22" s="423"/>
      <c r="H22" s="452"/>
      <c r="I22" s="452"/>
    </row>
    <row r="23" spans="2:9" ht="26.25" customHeight="1">
      <c r="B23" s="145"/>
      <c r="C23" s="146">
        <v>5</v>
      </c>
      <c r="D23" s="441" t="s">
        <v>167</v>
      </c>
      <c r="E23" s="441"/>
      <c r="F23" s="442" t="s">
        <v>168</v>
      </c>
      <c r="G23" s="423"/>
      <c r="H23" s="429"/>
      <c r="I23" s="429"/>
    </row>
    <row r="24" spans="2:9" ht="26.25" customHeight="1">
      <c r="B24" s="145"/>
      <c r="C24" s="146">
        <v>5</v>
      </c>
      <c r="D24" s="441" t="s">
        <v>169</v>
      </c>
      <c r="E24" s="441"/>
      <c r="F24" s="442" t="s">
        <v>170</v>
      </c>
      <c r="G24" s="423"/>
      <c r="H24" s="429"/>
      <c r="I24" s="429"/>
    </row>
    <row r="25" spans="2:9" ht="26.25" customHeight="1">
      <c r="B25" s="145"/>
      <c r="C25" s="146">
        <v>5</v>
      </c>
      <c r="D25" s="443" t="s">
        <v>171</v>
      </c>
      <c r="E25" s="444"/>
      <c r="F25" s="442" t="s">
        <v>172</v>
      </c>
      <c r="G25" s="423"/>
      <c r="H25" s="429"/>
      <c r="I25" s="429"/>
    </row>
    <row r="26" spans="2:9" ht="27" customHeight="1">
      <c r="B26" s="94"/>
      <c r="C26" s="429" t="s">
        <v>173</v>
      </c>
      <c r="D26" s="430"/>
      <c r="E26" s="430"/>
      <c r="F26" s="430"/>
      <c r="G26" s="431"/>
    </row>
    <row r="27" spans="2:9" ht="27" customHeight="1">
      <c r="B27" s="432" t="s">
        <v>174</v>
      </c>
      <c r="C27" s="433"/>
      <c r="D27" s="433"/>
      <c r="E27" s="433"/>
      <c r="F27" s="433"/>
      <c r="G27" s="434"/>
    </row>
    <row r="28" spans="2:9" ht="10.5" customHeight="1">
      <c r="B28" s="147"/>
      <c r="D28" s="95"/>
      <c r="E28" s="96"/>
      <c r="F28" s="97"/>
      <c r="G28" s="97"/>
    </row>
    <row r="29" spans="2:9">
      <c r="B29" s="147"/>
      <c r="C29" s="148"/>
      <c r="D29" s="435" t="s">
        <v>139</v>
      </c>
      <c r="E29" s="435"/>
      <c r="F29" s="436" t="s">
        <v>140</v>
      </c>
      <c r="G29" s="437"/>
    </row>
    <row r="30" spans="2:9">
      <c r="B30" s="147"/>
      <c r="D30" s="438" t="s">
        <v>141</v>
      </c>
      <c r="E30" s="438"/>
      <c r="F30" s="439" t="s">
        <v>175</v>
      </c>
      <c r="G30" s="440"/>
      <c r="H30" s="429"/>
      <c r="I30" s="429"/>
    </row>
    <row r="31" spans="2:9">
      <c r="B31" s="147"/>
      <c r="D31" s="438" t="s">
        <v>143</v>
      </c>
      <c r="E31" s="438"/>
      <c r="F31" s="439" t="s">
        <v>176</v>
      </c>
      <c r="G31" s="440"/>
      <c r="H31" s="429"/>
      <c r="I31" s="429"/>
    </row>
    <row r="32" spans="2:9">
      <c r="B32" s="147"/>
      <c r="D32" s="438" t="s">
        <v>145</v>
      </c>
      <c r="E32" s="438"/>
      <c r="F32" s="439" t="s">
        <v>177</v>
      </c>
      <c r="G32" s="440"/>
      <c r="H32" s="429"/>
      <c r="I32" s="429"/>
    </row>
    <row r="33" spans="2:9">
      <c r="B33" s="147"/>
      <c r="D33" s="438" t="s">
        <v>147</v>
      </c>
      <c r="E33" s="438"/>
      <c r="F33" s="439" t="s">
        <v>178</v>
      </c>
      <c r="G33" s="440"/>
      <c r="H33" s="429"/>
      <c r="I33" s="429"/>
    </row>
    <row r="34" spans="2:9">
      <c r="B34" s="147"/>
      <c r="D34" s="438" t="s">
        <v>149</v>
      </c>
      <c r="E34" s="438"/>
      <c r="F34" s="439" t="s">
        <v>179</v>
      </c>
      <c r="G34" s="440"/>
      <c r="H34" s="429"/>
      <c r="I34" s="429"/>
    </row>
    <row r="35" spans="2:9" ht="40.9" customHeight="1">
      <c r="B35" s="147"/>
      <c r="D35" s="438" t="s">
        <v>180</v>
      </c>
      <c r="E35" s="438"/>
      <c r="F35" s="439" t="s">
        <v>181</v>
      </c>
      <c r="G35" s="440"/>
      <c r="H35" s="429"/>
      <c r="I35" s="429"/>
    </row>
    <row r="36" spans="2:9" ht="42" customHeight="1">
      <c r="B36" s="149"/>
      <c r="C36" s="150"/>
      <c r="D36" s="438" t="s">
        <v>182</v>
      </c>
      <c r="E36" s="438"/>
      <c r="F36" s="439" t="s">
        <v>183</v>
      </c>
      <c r="G36" s="440"/>
      <c r="H36" s="453"/>
      <c r="I36" s="453"/>
    </row>
    <row r="37" spans="2:9" ht="30.75" customHeight="1">
      <c r="B37" s="149"/>
      <c r="C37" s="150"/>
      <c r="D37" s="438" t="s">
        <v>184</v>
      </c>
      <c r="E37" s="438"/>
      <c r="F37" s="439" t="s">
        <v>185</v>
      </c>
      <c r="G37" s="440"/>
      <c r="H37" s="453"/>
      <c r="I37" s="453"/>
    </row>
    <row r="38" spans="2:9" ht="33" customHeight="1">
      <c r="B38" s="149"/>
      <c r="C38" s="150"/>
      <c r="D38" s="438" t="s">
        <v>186</v>
      </c>
      <c r="E38" s="438"/>
      <c r="F38" s="439" t="s">
        <v>185</v>
      </c>
      <c r="G38" s="440"/>
      <c r="H38" s="453"/>
      <c r="I38" s="453"/>
    </row>
    <row r="39" spans="2:9" ht="30" customHeight="1">
      <c r="B39" s="149"/>
      <c r="C39" s="150"/>
      <c r="D39" s="438" t="s">
        <v>187</v>
      </c>
      <c r="E39" s="438"/>
      <c r="F39" s="439" t="s">
        <v>185</v>
      </c>
      <c r="G39" s="440"/>
      <c r="H39" s="453"/>
      <c r="I39" s="453"/>
    </row>
    <row r="40" spans="2:9" ht="30" customHeight="1">
      <c r="B40" s="149"/>
      <c r="C40" s="150"/>
      <c r="D40" s="438" t="s">
        <v>188</v>
      </c>
      <c r="E40" s="438"/>
      <c r="F40" s="439" t="s">
        <v>185</v>
      </c>
      <c r="G40" s="440"/>
      <c r="H40" s="453"/>
      <c r="I40" s="453"/>
    </row>
    <row r="41" spans="2:9" ht="30" customHeight="1">
      <c r="B41" s="149"/>
      <c r="C41" s="150"/>
      <c r="D41" s="445" t="s">
        <v>189</v>
      </c>
      <c r="E41" s="446"/>
      <c r="F41" s="439" t="s">
        <v>190</v>
      </c>
      <c r="G41" s="440"/>
      <c r="H41" s="453"/>
      <c r="I41" s="453"/>
    </row>
    <row r="42" spans="2:9" ht="35.25" customHeight="1">
      <c r="B42" s="149"/>
      <c r="C42" s="150"/>
      <c r="D42" s="438" t="s">
        <v>191</v>
      </c>
      <c r="E42" s="438"/>
      <c r="F42" s="439" t="s">
        <v>192</v>
      </c>
      <c r="G42" s="440"/>
      <c r="H42" s="453"/>
      <c r="I42" s="453"/>
    </row>
    <row r="43" spans="2:9" ht="31.5" customHeight="1">
      <c r="B43" s="149"/>
      <c r="C43" s="150"/>
      <c r="D43" s="438" t="s">
        <v>184</v>
      </c>
      <c r="E43" s="438"/>
      <c r="F43" s="439" t="s">
        <v>185</v>
      </c>
      <c r="G43" s="440"/>
      <c r="H43" s="453"/>
      <c r="I43" s="453"/>
    </row>
    <row r="44" spans="2:9" ht="35.25" customHeight="1">
      <c r="B44" s="149"/>
      <c r="C44" s="150"/>
      <c r="D44" s="438" t="s">
        <v>193</v>
      </c>
      <c r="E44" s="438"/>
      <c r="F44" s="439" t="s">
        <v>185</v>
      </c>
      <c r="G44" s="440"/>
      <c r="H44" s="453"/>
      <c r="I44" s="453"/>
    </row>
    <row r="45" spans="2:9" ht="57" customHeight="1">
      <c r="B45" s="149"/>
      <c r="C45" s="150"/>
      <c r="D45" s="438" t="s">
        <v>188</v>
      </c>
      <c r="E45" s="438"/>
      <c r="F45" s="439" t="s">
        <v>185</v>
      </c>
      <c r="G45" s="440"/>
      <c r="H45" s="453"/>
      <c r="I45" s="453"/>
    </row>
    <row r="46" spans="2:9" ht="32.25" customHeight="1">
      <c r="B46" s="149"/>
      <c r="C46" s="150"/>
      <c r="D46" s="438" t="s">
        <v>186</v>
      </c>
      <c r="E46" s="438"/>
      <c r="F46" s="439" t="s">
        <v>185</v>
      </c>
      <c r="G46" s="440"/>
      <c r="H46" s="453"/>
      <c r="I46" s="453"/>
    </row>
    <row r="47" spans="2:9" ht="32.25" customHeight="1">
      <c r="B47" s="149"/>
      <c r="C47" s="150"/>
      <c r="D47" s="445" t="s">
        <v>194</v>
      </c>
      <c r="E47" s="446"/>
      <c r="F47" s="450" t="s">
        <v>195</v>
      </c>
      <c r="G47" s="451"/>
      <c r="H47" s="453"/>
      <c r="I47" s="453"/>
    </row>
    <row r="48" spans="2:9" ht="32.25" customHeight="1">
      <c r="B48" s="149"/>
      <c r="C48" s="150"/>
      <c r="D48" s="438" t="s">
        <v>196</v>
      </c>
      <c r="E48" s="438"/>
      <c r="F48" s="439" t="s">
        <v>197</v>
      </c>
      <c r="G48" s="440"/>
      <c r="H48" s="453"/>
      <c r="I48" s="453"/>
    </row>
    <row r="49" spans="2:9" ht="32.25" customHeight="1">
      <c r="B49" s="149"/>
      <c r="C49" s="150"/>
      <c r="D49" s="438" t="s">
        <v>198</v>
      </c>
      <c r="E49" s="438"/>
      <c r="F49" s="439" t="s">
        <v>199</v>
      </c>
      <c r="G49" s="440"/>
      <c r="H49" s="453"/>
      <c r="I49" s="453"/>
    </row>
    <row r="50" spans="2:9" ht="32.25" customHeight="1">
      <c r="B50" s="149"/>
      <c r="C50" s="150"/>
      <c r="D50" s="438" t="s">
        <v>200</v>
      </c>
      <c r="E50" s="438"/>
      <c r="F50" s="439" t="s">
        <v>201</v>
      </c>
      <c r="G50" s="440"/>
      <c r="H50" s="453"/>
      <c r="I50" s="453"/>
    </row>
    <row r="51" spans="2:9" ht="32.25" customHeight="1">
      <c r="B51" s="149"/>
      <c r="C51" s="150"/>
      <c r="D51" s="95"/>
      <c r="E51" s="95"/>
      <c r="F51" s="97"/>
      <c r="G51" s="97"/>
    </row>
    <row r="52" spans="2:9" ht="21.75" customHeight="1">
      <c r="B52" s="432" t="s">
        <v>202</v>
      </c>
      <c r="C52" s="433"/>
      <c r="D52" s="433"/>
      <c r="E52" s="433"/>
      <c r="F52" s="433"/>
      <c r="G52" s="434"/>
    </row>
    <row r="53" spans="2:9" ht="21.75" customHeight="1">
      <c r="B53" s="432" t="s">
        <v>203</v>
      </c>
      <c r="C53" s="433"/>
      <c r="D53" s="433"/>
      <c r="E53" s="433"/>
      <c r="F53" s="433"/>
      <c r="G53" s="434"/>
    </row>
    <row r="54" spans="2:9" ht="20.25" customHeight="1">
      <c r="B54" s="432" t="s">
        <v>204</v>
      </c>
      <c r="C54" s="433"/>
      <c r="D54" s="433"/>
      <c r="E54" s="433"/>
      <c r="F54" s="433"/>
      <c r="G54" s="434"/>
    </row>
    <row r="55" spans="2:9" ht="20.25" customHeight="1">
      <c r="B55" s="432" t="s">
        <v>205</v>
      </c>
      <c r="C55" s="433"/>
      <c r="D55" s="433"/>
      <c r="E55" s="433"/>
      <c r="F55" s="433"/>
      <c r="G55" s="434"/>
    </row>
    <row r="56" spans="2:9" ht="18" customHeight="1" thickBot="1">
      <c r="B56" s="447" t="s">
        <v>206</v>
      </c>
      <c r="C56" s="448"/>
      <c r="D56" s="448"/>
      <c r="E56" s="448"/>
      <c r="F56" s="448"/>
      <c r="G56" s="449"/>
    </row>
    <row r="57" spans="2:9">
      <c r="B57" s="151"/>
      <c r="C57" s="152"/>
      <c r="D57" s="151"/>
      <c r="E57" s="151"/>
      <c r="F57" s="151"/>
      <c r="G57" s="151"/>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G36"/>
  <sheetViews>
    <sheetView showGridLines="0" topLeftCell="A17" zoomScale="85" zoomScaleNormal="85" zoomScalePageLayoutView="50" workbookViewId="0">
      <selection activeCell="E31" sqref="E31:E33"/>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90"/>
      <c r="B1" s="491"/>
      <c r="C1" s="491"/>
      <c r="D1" s="209"/>
      <c r="E1" s="33"/>
      <c r="F1" s="33"/>
      <c r="G1" s="33"/>
      <c r="H1" s="33"/>
      <c r="I1" s="33"/>
      <c r="J1" s="33"/>
      <c r="K1" s="33"/>
      <c r="L1" s="33"/>
      <c r="M1" s="33"/>
      <c r="N1" s="210"/>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92"/>
      <c r="B2" s="493"/>
      <c r="C2" s="493"/>
      <c r="D2" s="211"/>
      <c r="E2" s="28"/>
      <c r="F2" s="28"/>
      <c r="G2" s="28"/>
      <c r="H2" s="28"/>
      <c r="I2" s="28"/>
      <c r="J2" s="28"/>
      <c r="K2" s="28"/>
      <c r="L2" s="28"/>
      <c r="M2" s="28"/>
      <c r="N2" s="212"/>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13"/>
      <c r="B3" s="214"/>
      <c r="C3" s="214"/>
      <c r="D3" s="211"/>
      <c r="E3" s="28"/>
      <c r="F3" s="28"/>
      <c r="G3" s="28"/>
      <c r="H3" s="28"/>
      <c r="I3" s="28"/>
      <c r="J3" s="28"/>
      <c r="K3" s="28"/>
      <c r="L3" s="28"/>
      <c r="M3" s="28"/>
      <c r="N3" s="212"/>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507" t="s">
        <v>207</v>
      </c>
      <c r="B4" s="507"/>
      <c r="C4" s="507"/>
      <c r="D4" s="458" t="s">
        <v>5</v>
      </c>
      <c r="E4" s="459"/>
      <c r="F4" s="459"/>
      <c r="G4" s="459"/>
      <c r="H4" s="459"/>
      <c r="I4" s="459"/>
      <c r="J4" s="459"/>
      <c r="K4" s="459"/>
      <c r="L4" s="459"/>
      <c r="M4" s="459"/>
      <c r="N4" s="460"/>
      <c r="O4" s="121"/>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507" t="s">
        <v>208</v>
      </c>
      <c r="B5" s="507"/>
      <c r="C5" s="507"/>
      <c r="D5" s="458" t="s">
        <v>35</v>
      </c>
      <c r="E5" s="459"/>
      <c r="F5" s="459"/>
      <c r="G5" s="459"/>
      <c r="H5" s="459"/>
      <c r="I5" s="459"/>
      <c r="J5" s="459"/>
      <c r="K5" s="459"/>
      <c r="L5" s="459"/>
      <c r="M5" s="459"/>
      <c r="N5" s="460"/>
      <c r="O5" s="122"/>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507" t="s">
        <v>209</v>
      </c>
      <c r="B6" s="507"/>
      <c r="C6" s="507"/>
      <c r="D6" s="458" t="s">
        <v>210</v>
      </c>
      <c r="E6" s="459"/>
      <c r="F6" s="459"/>
      <c r="G6" s="459"/>
      <c r="H6" s="459"/>
      <c r="I6" s="459"/>
      <c r="J6" s="459"/>
      <c r="K6" s="459"/>
      <c r="L6" s="459"/>
      <c r="M6" s="459"/>
      <c r="N6" s="460"/>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211</v>
      </c>
      <c r="B7" s="100"/>
      <c r="C7" s="100"/>
      <c r="D7" s="471" t="s">
        <v>212</v>
      </c>
      <c r="E7" s="468" t="s">
        <v>213</v>
      </c>
      <c r="F7" s="469"/>
      <c r="G7" s="469"/>
      <c r="H7" s="470"/>
      <c r="I7" s="511" t="s">
        <v>214</v>
      </c>
      <c r="J7" s="512"/>
      <c r="K7" s="512"/>
      <c r="L7" s="512"/>
      <c r="M7" s="513"/>
      <c r="N7" s="476" t="s">
        <v>215</v>
      </c>
      <c r="O7" s="477"/>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508" t="s">
        <v>216</v>
      </c>
      <c r="B8" s="510" t="s">
        <v>217</v>
      </c>
      <c r="C8" s="93" t="s">
        <v>218</v>
      </c>
      <c r="D8" s="471"/>
      <c r="E8" s="466" t="s">
        <v>155</v>
      </c>
      <c r="F8" s="466" t="s">
        <v>219</v>
      </c>
      <c r="G8" s="466" t="s">
        <v>220</v>
      </c>
      <c r="H8" s="466" t="s">
        <v>161</v>
      </c>
      <c r="I8" s="472" t="s">
        <v>221</v>
      </c>
      <c r="J8" s="88" t="s">
        <v>222</v>
      </c>
      <c r="K8" s="472" t="s">
        <v>214</v>
      </c>
      <c r="L8" s="472" t="s">
        <v>223</v>
      </c>
      <c r="M8" s="472" t="s">
        <v>224</v>
      </c>
      <c r="N8" s="473" t="s">
        <v>225</v>
      </c>
      <c r="O8" s="473" t="s">
        <v>226</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509"/>
      <c r="B9" s="471"/>
      <c r="C9" s="159" t="s">
        <v>227</v>
      </c>
      <c r="D9" s="471"/>
      <c r="E9" s="467"/>
      <c r="F9" s="467"/>
      <c r="G9" s="467"/>
      <c r="H9" s="467"/>
      <c r="I9" s="467"/>
      <c r="J9" s="92" t="s">
        <v>228</v>
      </c>
      <c r="K9" s="467" t="s">
        <v>229</v>
      </c>
      <c r="L9" s="467"/>
      <c r="M9" s="467" t="s">
        <v>229</v>
      </c>
      <c r="N9" s="475"/>
      <c r="O9" s="474"/>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518">
        <v>1</v>
      </c>
      <c r="B10" s="520" t="s">
        <v>487</v>
      </c>
      <c r="C10" s="514" t="s">
        <v>488</v>
      </c>
      <c r="D10" s="267" t="s">
        <v>230</v>
      </c>
      <c r="E10" s="520">
        <v>12</v>
      </c>
      <c r="F10" s="514">
        <v>2</v>
      </c>
      <c r="G10" s="516">
        <f>+F10/E10</f>
        <v>0.16666666666666666</v>
      </c>
      <c r="H10" s="49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02" t="s">
        <v>231</v>
      </c>
      <c r="J10" s="112" t="s">
        <v>232</v>
      </c>
      <c r="K10" s="102" t="str">
        <f>IFERROR(CONCATENATE(INDEX('8- Políticas de Administración '!$B$16:$F$53,MATCH('5- Identificación de Riesgos'!J10,'8- Políticas de Administración '!$C$16:$C$54,0),1)," - ",L10),"")</f>
        <v>Moderado - 3</v>
      </c>
      <c r="L10" s="119">
        <f>IFERROR(VLOOKUP(INDEX('8- Políticas de Administración '!$B$16:$F$63,MATCH('5- Identificación de Riesgos'!J10,'8- Políticas de Administración '!$C$16:$C$64,0),1),'8- Políticas de Administración '!$B$16:$F$64,5,FALSE),"")</f>
        <v>3</v>
      </c>
      <c r="M10" s="464" t="str">
        <f>IFERROR(CONCATENATE(INDEX('8- Políticas de Administración '!$B$16:$F$53,MATCH(ROUND(AVERAGE(L10:L13),0),'8- Políticas de Administración '!$F$16:$F$53,0),1)," - ",ROUND(AVERAGE(L10:L13),0)),"")</f>
        <v>Moderado - 3</v>
      </c>
      <c r="N10" s="462" t="str">
        <f>IFERROR(CONCATENATE(VLOOKUP((LEFT(H10,LEN(H10)-4)&amp;LEFT(M10,LEN(M10)-4)),'9- Matriz de Calor '!$D$18:$E$42,2,0)," - ",RIGHT(H10,1)*RIGHT(M10,1)),"")</f>
        <v>Moderado - 9</v>
      </c>
      <c r="O10" s="461">
        <f>RIGHT(H10,1)*RIGHT(M10,1)</f>
        <v>9</v>
      </c>
      <c r="P10" s="10"/>
    </row>
    <row r="11" spans="1:267" ht="45">
      <c r="A11" s="519"/>
      <c r="B11" s="521"/>
      <c r="C11" s="515"/>
      <c r="D11" s="342" t="s">
        <v>233</v>
      </c>
      <c r="E11" s="521"/>
      <c r="F11" s="515"/>
      <c r="G11" s="517"/>
      <c r="H11" s="500"/>
      <c r="I11" s="103" t="s">
        <v>234</v>
      </c>
      <c r="J11" s="123" t="s">
        <v>235</v>
      </c>
      <c r="K11" s="103" t="str">
        <f>IFERROR(CONCATENATE(INDEX('8- Políticas de Administración '!$B$16:$F$53,MATCH('5- Identificación de Riesgos'!J11,'8- Políticas de Administración '!$C$16:$C$54,0),1)," - ",L11),"")</f>
        <v>Mayor - 4</v>
      </c>
      <c r="L11" s="118">
        <f>IFERROR(VLOOKUP(INDEX('8- Políticas de Administración '!$B$16:$F$63,MATCH('5- Identificación de Riesgos'!J11,'8- Políticas de Administración '!$C$16:$C$64,0),1),'8- Políticas de Administración '!$B$16:$F$64,5,FALSE),"")</f>
        <v>4</v>
      </c>
      <c r="M11" s="465"/>
      <c r="N11" s="463"/>
      <c r="O11" s="461"/>
      <c r="P11" s="10"/>
    </row>
    <row r="12" spans="1:267" ht="45.75" customHeight="1">
      <c r="A12" s="519"/>
      <c r="B12" s="521"/>
      <c r="C12" s="515"/>
      <c r="D12" s="267" t="s">
        <v>494</v>
      </c>
      <c r="E12" s="521"/>
      <c r="F12" s="515"/>
      <c r="G12" s="517"/>
      <c r="H12" s="500"/>
      <c r="I12" s="278" t="s">
        <v>236</v>
      </c>
      <c r="J12" s="123" t="s">
        <v>237</v>
      </c>
      <c r="K12" s="278" t="str">
        <f>IFERROR(CONCATENATE(INDEX('8- Políticas de Administración '!$B$16:$F$53,MATCH('5- Identificación de Riesgos'!J12,'8- Políticas de Administración '!$C$16:$C$54,0),1)," - ",L12),"")</f>
        <v>Moderado - 3</v>
      </c>
      <c r="L12" s="118">
        <f>IFERROR(VLOOKUP(INDEX('8- Políticas de Administración '!$B$16:$F$63,MATCH('5- Identificación de Riesgos'!J12,'8- Políticas de Administración '!$C$16:$C$64,0),1),'8- Políticas de Administración '!$B$16:$F$64,5,FALSE),"")</f>
        <v>3</v>
      </c>
      <c r="M12" s="465"/>
      <c r="N12" s="463"/>
      <c r="O12" s="461"/>
      <c r="P12" s="10"/>
    </row>
    <row r="13" spans="1:267" ht="43.5" thickBot="1">
      <c r="A13" s="519"/>
      <c r="B13" s="521"/>
      <c r="C13" s="515"/>
      <c r="D13" s="267" t="s">
        <v>489</v>
      </c>
      <c r="E13" s="521"/>
      <c r="F13" s="515"/>
      <c r="G13" s="517"/>
      <c r="H13" s="500"/>
      <c r="I13" s="103"/>
      <c r="J13" s="123"/>
      <c r="K13" s="103" t="str">
        <f>IFERROR(CONCATENATE(INDEX('8- Políticas de Administración '!$B$16:$F$53,MATCH('5- Identificación de Riesgos'!J13,'8- Políticas de Administración '!$C$16:$C$54,0),1)," - ",L13),"")</f>
        <v/>
      </c>
      <c r="L13" s="118" t="str">
        <f>IFERROR(VLOOKUP(INDEX('8- Políticas de Administración '!$B$16:$F$63,MATCH('5- Identificación de Riesgos'!J13,'8- Políticas de Administración '!$C$16:$C$64,0),1),'8- Políticas de Administración '!$B$16:$F$64,5,FALSE),"")</f>
        <v/>
      </c>
      <c r="M13" s="465"/>
      <c r="N13" s="463"/>
      <c r="O13" s="461"/>
      <c r="P13" s="10"/>
    </row>
    <row r="14" spans="1:267" ht="30">
      <c r="A14" s="518">
        <v>2</v>
      </c>
      <c r="B14" s="520" t="s">
        <v>490</v>
      </c>
      <c r="C14" s="520" t="s">
        <v>491</v>
      </c>
      <c r="D14" s="268" t="s">
        <v>238</v>
      </c>
      <c r="E14" s="545">
        <v>365</v>
      </c>
      <c r="F14" s="514">
        <v>20</v>
      </c>
      <c r="G14" s="516">
        <f t="shared" ref="G14" si="0">+F14/E14</f>
        <v>5.4794520547945202E-2</v>
      </c>
      <c r="H14" s="499"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Baja - 2</v>
      </c>
      <c r="I14" s="339" t="s">
        <v>231</v>
      </c>
      <c r="J14" s="112" t="s">
        <v>232</v>
      </c>
      <c r="K14" s="339" t="str">
        <f>IFERROR(CONCATENATE(INDEX('8- Políticas de Administración '!$B$16:$F$53,MATCH('5- Identificación de Riesgos'!J14,'8- Políticas de Administración '!$C$16:$C$54,0),1)," - ",L14),"")</f>
        <v>Moderado - 3</v>
      </c>
      <c r="L14" s="119">
        <f>IFERROR(VLOOKUP(INDEX('8- Políticas de Administración '!$B$16:$F$63,MATCH('5- Identificación de Riesgos'!J14,'8- Políticas de Administración '!$C$16:$C$64,0),1),'8- Políticas de Administración '!$B$16:$F$64,5,FALSE),"")</f>
        <v>3</v>
      </c>
      <c r="M14" s="464" t="str">
        <f>IFERROR(CONCATENATE(INDEX('8- Políticas de Administración '!$B$16:$F$53,MATCH(ROUND(AVERAGE(L14:L22),0),'8- Políticas de Administración '!$F$16:$F$53,0),1)," - ",ROUND(AVERAGE(L14:L22),0)),"")</f>
        <v>Mayor - 4</v>
      </c>
      <c r="N14" s="462" t="str">
        <f>IFERROR(CONCATENATE(VLOOKUP((LEFT(H14,LEN(H14)-4)&amp;LEFT(M14,LEN(M14)-4)),'9- Matriz de Calor '!$D$18:$E$42,2,0)," - ",RIGHT(H14,1)*RIGHT(M14,1)),"")</f>
        <v>Alto - 8</v>
      </c>
      <c r="O14" s="554">
        <f>RIGHT(H14,1)*RIGHT(M14,1)</f>
        <v>8</v>
      </c>
    </row>
    <row r="15" spans="1:267" ht="45.75" thickBot="1">
      <c r="A15" s="519"/>
      <c r="B15" s="521"/>
      <c r="C15" s="521"/>
      <c r="D15" s="269" t="s">
        <v>492</v>
      </c>
      <c r="E15" s="546"/>
      <c r="F15" s="515"/>
      <c r="G15" s="517"/>
      <c r="H15" s="500"/>
      <c r="I15" s="340" t="s">
        <v>234</v>
      </c>
      <c r="J15" s="123" t="s">
        <v>235</v>
      </c>
      <c r="K15" s="340" t="str">
        <f>IFERROR(CONCATENATE(INDEX('8- Políticas de Administración '!$B$16:$F$53,MATCH('5- Identificación de Riesgos'!J15,'8- Políticas de Administración '!$C$16:$C$54,0),1)," - ",L15),"")</f>
        <v>Mayor - 4</v>
      </c>
      <c r="L15" s="118">
        <f>IFERROR(VLOOKUP(INDEX('8- Políticas de Administración '!$B$16:$F$63,MATCH('5- Identificación de Riesgos'!J15,'8- Políticas de Administración '!$C$16:$C$64,0),1),'8- Políticas de Administración '!$B$16:$F$64,5,FALSE),"")</f>
        <v>4</v>
      </c>
      <c r="M15" s="465"/>
      <c r="N15" s="463"/>
      <c r="O15" s="555"/>
    </row>
    <row r="16" spans="1:267" ht="57">
      <c r="A16" s="519"/>
      <c r="B16" s="521"/>
      <c r="C16" s="521"/>
      <c r="D16" s="346" t="s">
        <v>493</v>
      </c>
      <c r="E16" s="546"/>
      <c r="F16" s="515"/>
      <c r="G16" s="517"/>
      <c r="H16" s="500"/>
      <c r="I16" s="343" t="s">
        <v>236</v>
      </c>
      <c r="J16" s="123" t="s">
        <v>239</v>
      </c>
      <c r="K16" s="343" t="str">
        <f>IFERROR(CONCATENATE(INDEX('8- Políticas de Administración '!$B$16:$F$53,MATCH('5- Identificación de Riesgos'!J16,'8- Políticas de Administración '!$C$16:$C$54,0),1)," - ",L16),"")</f>
        <v xml:space="preserve">Menor - </v>
      </c>
      <c r="L16" s="118"/>
      <c r="M16" s="465"/>
      <c r="N16" s="463"/>
      <c r="O16" s="555"/>
    </row>
    <row r="17" spans="1:257" ht="57">
      <c r="A17" s="519"/>
      <c r="B17" s="521"/>
      <c r="C17" s="521"/>
      <c r="D17" s="267" t="s">
        <v>495</v>
      </c>
      <c r="E17" s="546"/>
      <c r="F17" s="515"/>
      <c r="G17" s="517"/>
      <c r="H17" s="500"/>
      <c r="I17" s="340"/>
      <c r="J17" s="123"/>
      <c r="K17" s="340"/>
      <c r="L17" s="118" t="str">
        <f>IFERROR(VLOOKUP(INDEX('8- Políticas de Administración '!$B$16:$F$63,MATCH('5- Identificación de Riesgos'!J17,'8- Políticas de Administración '!$C$16:$C$64,0),1),'8- Políticas de Administración '!$B$16:$F$64,5,FALSE),"")</f>
        <v/>
      </c>
      <c r="M17" s="465"/>
      <c r="N17" s="463"/>
      <c r="O17" s="555"/>
    </row>
    <row r="18" spans="1:257" ht="42.75">
      <c r="A18" s="488"/>
      <c r="B18" s="544"/>
      <c r="C18" s="544"/>
      <c r="D18" s="346" t="s">
        <v>496</v>
      </c>
      <c r="E18" s="547"/>
      <c r="F18" s="549"/>
      <c r="G18" s="550"/>
      <c r="H18" s="551"/>
      <c r="I18" s="344"/>
      <c r="J18" s="256"/>
      <c r="K18" s="343"/>
      <c r="L18" s="257"/>
      <c r="M18" s="552"/>
      <c r="N18" s="553"/>
      <c r="O18" s="555"/>
    </row>
    <row r="19" spans="1:257" ht="42.75">
      <c r="A19" s="488"/>
      <c r="B19" s="544"/>
      <c r="C19" s="544"/>
      <c r="D19" s="346" t="s">
        <v>498</v>
      </c>
      <c r="E19" s="547"/>
      <c r="F19" s="549"/>
      <c r="G19" s="550"/>
      <c r="H19" s="551"/>
      <c r="I19" s="344"/>
      <c r="J19" s="256"/>
      <c r="K19" s="343"/>
      <c r="L19" s="257"/>
      <c r="M19" s="552"/>
      <c r="N19" s="553"/>
      <c r="O19" s="555"/>
    </row>
    <row r="20" spans="1:257" ht="42.75">
      <c r="A20" s="488"/>
      <c r="B20" s="544"/>
      <c r="C20" s="544"/>
      <c r="D20" s="346" t="s">
        <v>499</v>
      </c>
      <c r="E20" s="547"/>
      <c r="F20" s="549"/>
      <c r="G20" s="550"/>
      <c r="H20" s="551"/>
      <c r="I20" s="344"/>
      <c r="J20" s="256"/>
      <c r="K20" s="343"/>
      <c r="L20" s="257"/>
      <c r="M20" s="552"/>
      <c r="N20" s="553"/>
      <c r="O20" s="555"/>
    </row>
    <row r="21" spans="1:257" ht="42.75">
      <c r="A21" s="488"/>
      <c r="B21" s="544"/>
      <c r="C21" s="544"/>
      <c r="D21" s="346" t="s">
        <v>500</v>
      </c>
      <c r="E21" s="547"/>
      <c r="F21" s="549"/>
      <c r="G21" s="550"/>
      <c r="H21" s="551"/>
      <c r="I21" s="344"/>
      <c r="J21" s="256"/>
      <c r="K21" s="343"/>
      <c r="L21" s="257"/>
      <c r="M21" s="552"/>
      <c r="N21" s="553"/>
      <c r="O21" s="555"/>
    </row>
    <row r="22" spans="1:257" ht="29.25" thickBot="1">
      <c r="A22" s="543"/>
      <c r="B22" s="528"/>
      <c r="C22" s="528"/>
      <c r="D22" s="269" t="s">
        <v>501</v>
      </c>
      <c r="E22" s="548"/>
      <c r="F22" s="529"/>
      <c r="G22" s="530"/>
      <c r="H22" s="531"/>
      <c r="I22" s="341"/>
      <c r="J22" s="124"/>
      <c r="K22" s="340" t="str">
        <f>IFERROR(CONCATENATE(INDEX('8- Políticas de Administración '!$B$16:$F$53,MATCH('5- Identificación de Riesgos'!J22,'8- Políticas de Administración '!$C$16:$C$54,0),1)," - ",L22),"")</f>
        <v/>
      </c>
      <c r="L22" s="120" t="str">
        <f>IFERROR(VLOOKUP(INDEX('8- Políticas de Administración '!$B$16:$F$63,MATCH('5- Identificación de Riesgos'!J22,'8- Políticas de Administración '!$C$16:$C$64,0),1),'8- Políticas de Administración '!$B$16:$F$64,5,FALSE),"")</f>
        <v/>
      </c>
      <c r="M22" s="504"/>
      <c r="N22" s="501"/>
      <c r="O22" s="555"/>
    </row>
    <row r="23" spans="1:257" ht="30">
      <c r="A23" s="478">
        <v>3</v>
      </c>
      <c r="B23" s="480" t="s">
        <v>523</v>
      </c>
      <c r="C23" s="480" t="s">
        <v>526</v>
      </c>
      <c r="D23" s="362" t="s">
        <v>525</v>
      </c>
      <c r="E23" s="480">
        <v>12</v>
      </c>
      <c r="F23" s="495">
        <v>2</v>
      </c>
      <c r="G23" s="497">
        <f>+F23/E23</f>
        <v>0.16666666666666666</v>
      </c>
      <c r="H23" s="499"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Media - 3</v>
      </c>
      <c r="I23" s="348" t="s">
        <v>313</v>
      </c>
      <c r="J23" s="112" t="s">
        <v>232</v>
      </c>
      <c r="K23" s="348" t="str">
        <f>IFERROR(CONCATENATE(INDEX('8- Políticas de Administración '!$B$16:$F$53,MATCH('5- Identificación de Riesgos'!J23,'8- Políticas de Administración '!$C$16:$C$54,0),1)," - ",L23),"")</f>
        <v>Moderado - 3</v>
      </c>
      <c r="L23" s="119">
        <f>IFERROR(VLOOKUP(INDEX('8- Políticas de Administración '!$B$16:$F$63,MATCH('5- Identificación de Riesgos'!J23,'8- Políticas de Administración '!$C$16:$C$64,0),1),'8- Políticas de Administración '!$B$16:$F$64,5,FALSE),"")</f>
        <v>3</v>
      </c>
      <c r="M23" s="464" t="str">
        <f>IFERROR(CONCATENATE(INDEX('8- Políticas de Administración '!$B$16:$F$53,MATCH(ROUND(AVERAGE(L23:L25),0),'8- Políticas de Administración '!$F$16:$F$53,0),1)," - ",ROUND(AVERAGE(L23:L25),0)),"")</f>
        <v>Moderado - 3</v>
      </c>
      <c r="N23" s="462" t="str">
        <f>IFERROR(CONCATENATE(VLOOKUP((LEFT(H23,LEN(H23)-4)&amp;LEFT(M23,LEN(M23)-4)),'9- Matriz de Calor '!$D$18:$E$42,2,0)," - ",RIGHT(H23,1)*RIGHT(M23,1)),"")</f>
        <v>Moderado - 9</v>
      </c>
      <c r="O23" s="461">
        <f>RIGHT(H23,1)*RIGHT(M23,1)</f>
        <v>9</v>
      </c>
      <c r="P23" s="10"/>
    </row>
    <row r="24" spans="1:257" ht="42.75">
      <c r="A24" s="479"/>
      <c r="B24" s="481"/>
      <c r="C24" s="481"/>
      <c r="D24" s="363" t="s">
        <v>524</v>
      </c>
      <c r="E24" s="481"/>
      <c r="F24" s="496"/>
      <c r="G24" s="498"/>
      <c r="H24" s="500"/>
      <c r="I24" s="349"/>
      <c r="J24" s="123"/>
      <c r="K24" s="349" t="str">
        <f>IFERROR(CONCATENATE(INDEX('8- Políticas de Administración '!$B$16:$F$53,MATCH('5- Identificación de Riesgos'!J24,'8- Políticas de Administración '!$C$16:$C$54,0),1)," - ",L24),"")</f>
        <v/>
      </c>
      <c r="L24" s="118" t="str">
        <f>IFERROR(VLOOKUP(INDEX('8- Políticas de Administración '!$B$16:$F$63,MATCH('5- Identificación de Riesgos'!J24,'8- Políticas de Administración '!$C$16:$C$64,0),1),'8- Políticas de Administración '!$B$16:$F$64,5,FALSE),"")</f>
        <v/>
      </c>
      <c r="M24" s="465"/>
      <c r="N24" s="463"/>
      <c r="O24" s="461"/>
      <c r="P24" s="10"/>
    </row>
    <row r="25" spans="1:257" ht="45.75" customHeight="1" thickBot="1">
      <c r="A25" s="479"/>
      <c r="B25" s="481"/>
      <c r="C25" s="481"/>
      <c r="D25" s="362" t="s">
        <v>527</v>
      </c>
      <c r="E25" s="481"/>
      <c r="F25" s="496"/>
      <c r="G25" s="498"/>
      <c r="H25" s="500"/>
      <c r="I25" s="349"/>
      <c r="J25" s="123"/>
      <c r="K25" s="349"/>
      <c r="L25" s="118" t="str">
        <f>IFERROR(VLOOKUP(INDEX('8- Políticas de Administración '!$B$16:$F$63,MATCH('5- Identificación de Riesgos'!J25,'8- Políticas de Administración '!$C$16:$C$64,0),1),'8- Políticas de Administración '!$B$16:$F$64,5,FALSE),"")</f>
        <v/>
      </c>
      <c r="M25" s="465"/>
      <c r="N25" s="463"/>
      <c r="O25" s="461"/>
      <c r="P25" s="10"/>
    </row>
    <row r="26" spans="1:257" ht="75.75" customHeight="1">
      <c r="A26" s="537">
        <v>4</v>
      </c>
      <c r="B26" s="525" t="s">
        <v>240</v>
      </c>
      <c r="C26" s="525" t="s">
        <v>241</v>
      </c>
      <c r="D26" s="268" t="s">
        <v>242</v>
      </c>
      <c r="E26" s="525">
        <v>365</v>
      </c>
      <c r="F26" s="535">
        <v>10</v>
      </c>
      <c r="G26" s="541">
        <f t="shared" ref="G26" si="1">F26/E26</f>
        <v>2.7397260273972601E-2</v>
      </c>
      <c r="H26" s="539" t="str">
        <f>CONCATENATE(IF(G26&lt;='[4]8- Políticas de Administración '!$D$6,'[4]8- Políticas de Administración '!$B$6,IF(G26&lt;='[4]8- Políticas de Administración '!$D$7,'[4]8- Políticas de Administración '!$B$7,IF(G26&lt;='[4]8- Políticas de Administración '!$D$8,'[4]8- Políticas de Administración '!$B$8,IF(G26&lt;='[4]8- Políticas de Administración '!$D$9,'[4]8- Políticas de Administración '!$B$9,IF(G26&lt;='[4]8- Políticas de Administración '!$D$10,'[4]8- Políticas de Administración '!$B$10,"Probabilidad no valida")))))," - ",VLOOKUP(IF(G26&lt;='[4]8- Políticas de Administración '!$D$6,'[4]8- Políticas de Administración '!$B$6,IF(G26&lt;='[4]8- Políticas de Administración '!$D$7,'[4]8- Políticas de Administración '!$B$7,IF(G26&lt;='[4]8- Políticas de Administración '!$D$8,'[4]8- Políticas de Administración '!$B$8,IF(G26&lt;='[4]8- Políticas de Administración '!$D$9,'[4]8- Políticas de Administración '!$B$9,IF(G26&lt;='[4]8- Políticas de Administración '!$D$10,'[4]8- Políticas de Administración '!$B$10,"Probabilidad no valida"))))),'[4]8- Políticas de Administración '!$B$6:$F$10,5,FALSE))</f>
        <v>Muy Baja - 1</v>
      </c>
      <c r="I26" s="102" t="s">
        <v>234</v>
      </c>
      <c r="J26" s="112" t="s">
        <v>243</v>
      </c>
      <c r="K26" s="102" t="str">
        <f>IFERROR(CONCATENATE(INDEX('[4]8- Políticas de Administración '!$B$16:$F$53,MATCH('[4]5- Identificación de Riesgos'!J40,'[4]8- Políticas de Administración '!$C$16:$C$54,0),1)," - ",L26),"")</f>
        <v>Mayor - 4</v>
      </c>
      <c r="L26" s="119">
        <f>IFERROR(VLOOKUP(INDEX('[4]8- Políticas de Administración '!$B$16:$F$63,MATCH('[4]5- Identificación de Riesgos'!J40,'[4]8- Políticas de Administración '!$C$16:$C$64,0),1),'[4]8- Políticas de Administración '!$B$16:$F$64,5,FALSE),"")</f>
        <v>4</v>
      </c>
      <c r="M26" s="485" t="str">
        <f>IFERROR(CONCATENATE(INDEX('[4]8- Políticas de Administración '!$B$16:$F$53,MATCH(ROUND(AVERAGE(L26:L30),0),'[4]8- Políticas de Administración '!$F$16:$F$53,0),1)," - ",ROUND(AVERAGE(L26:L30),0)),"")</f>
        <v>Moderado - 3</v>
      </c>
      <c r="N26" s="482" t="str">
        <f>IFERROR(CONCATENATE(VLOOKUP((LEFT(H26,LEN(H26)-4)&amp;LEFT(M26,LEN(M26)-4)),'[4]9- Matriz de Calor '!$D$18:$E$42,2,0)," - ",RIGHT(H26,1)*RIGHT(M26,1)),"")</f>
        <v>Moderado - 3</v>
      </c>
      <c r="O26" s="488">
        <f>RIGHT(H26,1)*RIGHT(M26,1)</f>
        <v>3</v>
      </c>
      <c r="Q26" s="494" t="s">
        <v>244</v>
      </c>
      <c r="R26" s="494"/>
      <c r="S26" s="494"/>
      <c r="T26" s="494"/>
      <c r="U26" s="494"/>
      <c r="V26" s="494"/>
    </row>
    <row r="27" spans="1:257" ht="56.25" customHeight="1">
      <c r="A27" s="457"/>
      <c r="B27" s="526"/>
      <c r="C27" s="526"/>
      <c r="D27" s="267" t="s">
        <v>245</v>
      </c>
      <c r="E27" s="526"/>
      <c r="F27" s="534"/>
      <c r="G27" s="532"/>
      <c r="H27" s="533"/>
      <c r="I27" s="103" t="s">
        <v>231</v>
      </c>
      <c r="J27" s="123" t="s">
        <v>232</v>
      </c>
      <c r="K27" s="103" t="str">
        <f>IFERROR(CONCATENATE(INDEX('[4]8- Políticas de Administración '!$B$16:$F$53,MATCH('[4]5- Identificación de Riesgos'!J41,'[4]8- Políticas de Administración '!$C$16:$C$54,0),1)," - ",L27),"")</f>
        <v>Leve - 1</v>
      </c>
      <c r="L27" s="118">
        <f>IFERROR(VLOOKUP(INDEX('[4]8- Políticas de Administración '!$B$16:$F$63,MATCH('[4]5- Identificación de Riesgos'!J41,'[4]8- Políticas de Administración '!$C$16:$C$64,0),1),'[4]8- Políticas de Administración '!$B$16:$F$64,5,FALSE),"")</f>
        <v>1</v>
      </c>
      <c r="M27" s="486"/>
      <c r="N27" s="483"/>
      <c r="O27" s="489"/>
      <c r="Q27" s="494"/>
      <c r="R27" s="494"/>
      <c r="S27" s="494"/>
      <c r="T27" s="494"/>
      <c r="U27" s="494"/>
      <c r="V27" s="494"/>
    </row>
    <row r="28" spans="1:257" ht="42.75" customHeight="1">
      <c r="A28" s="457"/>
      <c r="B28" s="526"/>
      <c r="C28" s="526"/>
      <c r="D28" s="267" t="s">
        <v>246</v>
      </c>
      <c r="E28" s="526"/>
      <c r="F28" s="534"/>
      <c r="G28" s="532"/>
      <c r="H28" s="533"/>
      <c r="I28" s="103"/>
      <c r="J28" s="123"/>
      <c r="K28" s="103" t="str">
        <f>IFERROR(CONCATENATE(INDEX('8- Políticas de Administración '!$B$16:$F$53,MATCH('5- Identificación de Riesgos'!J28,'8- Políticas de Administración '!$C$16:$C$54,0),1)," - ",L28),"")</f>
        <v/>
      </c>
      <c r="L28" s="118" t="str">
        <f>IFERROR(VLOOKUP(INDEX('[4]8- Políticas de Administración '!$B$16:$F$63,MATCH('[4]5- Identificación de Riesgos'!J42,'[4]8- Políticas de Administración '!$C$16:$C$64,0),1),'[4]8- Políticas de Administración '!$B$16:$F$64,5,FALSE),"")</f>
        <v/>
      </c>
      <c r="M28" s="486"/>
      <c r="N28" s="483"/>
      <c r="O28" s="489"/>
      <c r="Q28" s="494"/>
      <c r="R28" s="494"/>
      <c r="S28" s="494"/>
      <c r="T28" s="494"/>
      <c r="U28" s="494"/>
      <c r="V28" s="494"/>
    </row>
    <row r="29" spans="1:257" ht="51" customHeight="1">
      <c r="A29" s="457"/>
      <c r="B29" s="526"/>
      <c r="C29" s="526"/>
      <c r="D29" s="111" t="s">
        <v>247</v>
      </c>
      <c r="E29" s="526"/>
      <c r="F29" s="534"/>
      <c r="G29" s="532"/>
      <c r="H29" s="533"/>
      <c r="I29" s="103"/>
      <c r="J29" s="123"/>
      <c r="K29" s="103" t="str">
        <f>IFERROR(CONCATENATE(INDEX('8- Políticas de Administración '!$B$16:$F$53,MATCH('5- Identificación de Riesgos'!J29,'8- Políticas de Administración '!$C$16:$C$54,0),1)," - ",L29),"")</f>
        <v/>
      </c>
      <c r="L29" s="118">
        <f>IFERROR(VLOOKUP(INDEX('[4]8- Políticas de Administración '!$B$16:$F$63,MATCH('[4]5- Identificación de Riesgos'!J43,'[4]8- Políticas de Administración '!$C$16:$C$64,0),1),'[4]8- Políticas de Administración '!$B$16:$F$64,5,FALSE),"")</f>
        <v>2</v>
      </c>
      <c r="M29" s="486"/>
      <c r="N29" s="483"/>
      <c r="O29" s="489"/>
      <c r="Q29" s="494"/>
      <c r="R29" s="494"/>
      <c r="S29" s="494"/>
      <c r="T29" s="494"/>
      <c r="U29" s="494"/>
      <c r="V29" s="494"/>
    </row>
    <row r="30" spans="1:257" ht="55.5" customHeight="1" thickBot="1">
      <c r="A30" s="538"/>
      <c r="B30" s="527"/>
      <c r="C30" s="527"/>
      <c r="D30" s="269" t="s">
        <v>248</v>
      </c>
      <c r="E30" s="527"/>
      <c r="F30" s="536"/>
      <c r="G30" s="542"/>
      <c r="H30" s="540"/>
      <c r="I30" s="104"/>
      <c r="J30" s="124"/>
      <c r="K30" s="103" t="str">
        <f>IFERROR(CONCATENATE(INDEX('8- Políticas de Administración '!$B$16:$F$53,MATCH('5- Identificación de Riesgos'!J30,'8- Políticas de Administración '!$C$16:$C$54,0),1)," - ",L30),"")</f>
        <v/>
      </c>
      <c r="L30" s="120">
        <f>IFERROR(VLOOKUP(INDEX('[4]8- Políticas de Administración '!$B$16:$F$63,MATCH('[4]5- Identificación de Riesgos'!J44,'[4]8- Políticas de Administración '!$C$16:$C$64,0),1),'[4]8- Políticas de Administración '!$B$16:$F$64,5,FALSE),"")</f>
        <v>3</v>
      </c>
      <c r="M30" s="487"/>
      <c r="N30" s="484"/>
      <c r="O30" s="489"/>
      <c r="Q30" s="494"/>
      <c r="R30" s="494"/>
      <c r="S30" s="494"/>
      <c r="T30" s="494"/>
      <c r="U30" s="494"/>
      <c r="V30" s="494"/>
    </row>
    <row r="31" spans="1:257" s="90" customFormat="1" ht="30">
      <c r="A31" s="457">
        <v>5</v>
      </c>
      <c r="B31" s="526" t="s">
        <v>417</v>
      </c>
      <c r="C31" s="526" t="s">
        <v>418</v>
      </c>
      <c r="D31" s="265" t="s">
        <v>249</v>
      </c>
      <c r="E31" s="526">
        <v>4</v>
      </c>
      <c r="F31" s="534">
        <v>0</v>
      </c>
      <c r="G31" s="532">
        <f t="shared" ref="G31" si="2">F31/E31</f>
        <v>0</v>
      </c>
      <c r="H31" s="533"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Muy Baja - 1</v>
      </c>
      <c r="I31" s="105" t="s">
        <v>231</v>
      </c>
      <c r="J31" s="240" t="s">
        <v>325</v>
      </c>
      <c r="K31" s="105" t="str">
        <f>IFERROR(CONCATENATE(INDEX('8- Políticas de Administración '!$B$16:$F$53,MATCH('5- Identificación de Riesgos'!J31,'8- Políticas de Administración '!$C$16:$C$54,0),1)," - ",L31),"")</f>
        <v>Menor - 2</v>
      </c>
      <c r="L31" s="262">
        <f>IFERROR(VLOOKUP(INDEX('8- Políticas de Administración '!$B$16:$F$63,MATCH('5- Identificación de Riesgos'!J31,'8- Políticas de Administración '!$C$16:$C$64,0),1),'8- Políticas de Administración '!$B$16:$F$64,5,FALSE),"")</f>
        <v>2</v>
      </c>
      <c r="M31" s="486" t="str">
        <f>IFERROR(CONCATENATE(INDEX('8- Políticas de Administración '!$B$16:$F$53,MATCH(ROUND(AVERAGE(L31:L33),0),'8- Políticas de Administración '!$F$16:$F$53,0),1)," - ",ROUND(AVERAGE(L31:L33),0)),"")</f>
        <v>Moderado - 3</v>
      </c>
      <c r="N31" s="483" t="str">
        <f>IFERROR(CONCATENATE(VLOOKUP((LEFT(H31,LEN(H31)-4)&amp;LEFT(M31,LEN(M31)-4)),'9- Matriz de Calor '!$D$18:$E$42,2,0)," - ",RIGHT(H31,1)*RIGHT(M31,1)),"")</f>
        <v>Moderado - 3</v>
      </c>
      <c r="O31" s="502">
        <f>RIGHT(H31,1)*RIGHT(M31,1)</f>
        <v>3</v>
      </c>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c r="EF31" s="89"/>
      <c r="EG31" s="89"/>
      <c r="EH31" s="89"/>
      <c r="EI31" s="89"/>
      <c r="EJ31" s="89"/>
      <c r="EK31" s="89"/>
      <c r="EL31" s="89"/>
      <c r="EM31" s="89"/>
      <c r="EN31" s="89"/>
      <c r="EO31" s="89"/>
      <c r="EP31" s="89"/>
      <c r="EQ31" s="89"/>
      <c r="ER31" s="89"/>
      <c r="ES31" s="89"/>
      <c r="ET31" s="89"/>
      <c r="EU31" s="89"/>
      <c r="EV31" s="89"/>
      <c r="EW31" s="89"/>
      <c r="EX31" s="89"/>
      <c r="EY31" s="89"/>
      <c r="EZ31" s="89"/>
      <c r="FA31" s="89"/>
      <c r="FB31" s="89"/>
      <c r="FC31" s="89"/>
      <c r="FD31" s="89"/>
      <c r="FE31" s="89"/>
      <c r="FF31" s="89"/>
      <c r="FG31" s="89"/>
      <c r="FH31" s="89"/>
      <c r="FI31" s="89"/>
      <c r="FJ31" s="89"/>
      <c r="FK31" s="89"/>
      <c r="FL31" s="89"/>
      <c r="FM31" s="89"/>
      <c r="FN31" s="89"/>
      <c r="FO31" s="89"/>
      <c r="FP31" s="89"/>
      <c r="FQ31" s="89"/>
      <c r="FR31" s="89"/>
      <c r="FS31" s="89"/>
      <c r="FT31" s="89"/>
      <c r="FU31" s="89"/>
      <c r="FV31" s="89"/>
      <c r="FW31" s="89"/>
      <c r="FX31" s="89"/>
      <c r="FY31" s="89"/>
      <c r="FZ31" s="89"/>
      <c r="GA31" s="89"/>
      <c r="GB31" s="89"/>
      <c r="GC31" s="89"/>
      <c r="GD31" s="89"/>
      <c r="GE31" s="89"/>
      <c r="GF31" s="89"/>
      <c r="GG31" s="89"/>
      <c r="GH31" s="89"/>
      <c r="GI31" s="89"/>
      <c r="GJ31" s="89"/>
      <c r="GK31" s="89"/>
      <c r="GL31" s="89"/>
      <c r="GM31" s="89"/>
      <c r="GN31" s="89"/>
      <c r="GO31" s="89"/>
      <c r="GP31" s="89"/>
      <c r="GQ31" s="89"/>
      <c r="GR31" s="89"/>
      <c r="GS31" s="89"/>
      <c r="GT31" s="89"/>
      <c r="GU31" s="89"/>
      <c r="GV31" s="89"/>
      <c r="GW31" s="89"/>
      <c r="GX31" s="89"/>
      <c r="GY31" s="89"/>
      <c r="GZ31" s="89"/>
      <c r="HA31" s="89"/>
      <c r="HB31" s="89"/>
      <c r="HC31" s="89"/>
      <c r="HD31" s="89"/>
      <c r="HE31" s="89"/>
      <c r="HF31" s="89"/>
      <c r="HG31" s="89"/>
      <c r="HH31" s="89"/>
      <c r="HI31" s="89"/>
      <c r="HJ31" s="89"/>
      <c r="HK31" s="89"/>
      <c r="HL31" s="89"/>
      <c r="HM31" s="89"/>
      <c r="HN31" s="89"/>
      <c r="HO31" s="89"/>
      <c r="HP31" s="89"/>
      <c r="HQ31" s="89"/>
      <c r="HR31" s="89"/>
      <c r="HS31" s="89"/>
      <c r="HT31" s="89"/>
      <c r="HU31" s="89"/>
      <c r="HV31" s="89"/>
      <c r="HW31" s="89"/>
      <c r="HX31" s="89"/>
      <c r="HY31" s="89"/>
      <c r="HZ31" s="89"/>
      <c r="IA31" s="89"/>
      <c r="IB31" s="89"/>
      <c r="IC31" s="89"/>
      <c r="ID31" s="89"/>
      <c r="IE31" s="89"/>
      <c r="IF31" s="89"/>
      <c r="IG31" s="89"/>
      <c r="IH31" s="89"/>
      <c r="II31" s="89"/>
      <c r="IJ31" s="89"/>
      <c r="IK31" s="89"/>
      <c r="IL31" s="89"/>
      <c r="IM31" s="89"/>
      <c r="IN31" s="89"/>
      <c r="IO31" s="89"/>
      <c r="IP31" s="89"/>
      <c r="IQ31" s="89"/>
      <c r="IR31" s="89"/>
      <c r="IS31" s="89"/>
      <c r="IT31" s="89"/>
      <c r="IU31" s="89"/>
      <c r="IV31" s="89"/>
      <c r="IW31" s="89"/>
    </row>
    <row r="32" spans="1:257" s="90" customFormat="1" ht="45">
      <c r="A32" s="457"/>
      <c r="B32" s="526"/>
      <c r="C32" s="526"/>
      <c r="D32" s="265" t="s">
        <v>250</v>
      </c>
      <c r="E32" s="526"/>
      <c r="F32" s="534"/>
      <c r="G32" s="532"/>
      <c r="H32" s="533"/>
      <c r="I32" s="103" t="s">
        <v>234</v>
      </c>
      <c r="J32" s="123" t="s">
        <v>235</v>
      </c>
      <c r="K32" s="103" t="str">
        <f>IFERROR(CONCATENATE(INDEX('8- Políticas de Administración '!$B$16:$F$53,MATCH('5- Identificación de Riesgos'!J32,'8- Políticas de Administración '!$C$16:$C$54,0),1)," - ",L32),"")</f>
        <v>Mayor - 4</v>
      </c>
      <c r="L32" s="118">
        <f>IFERROR(VLOOKUP(INDEX('8- Políticas de Administración '!$B$16:$F$63,MATCH('5- Identificación de Riesgos'!J32,'8- Políticas de Administración '!$C$16:$C$64,0),1),'8- Políticas de Administración '!$B$16:$F$64,5,FALSE),"")</f>
        <v>4</v>
      </c>
      <c r="M32" s="486"/>
      <c r="N32" s="483"/>
      <c r="O32" s="503"/>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c r="IT32" s="89"/>
      <c r="IU32" s="89"/>
      <c r="IV32" s="89"/>
      <c r="IW32" s="89"/>
    </row>
    <row r="33" spans="1:257" s="90" customFormat="1" ht="51.75" customHeight="1" thickBot="1">
      <c r="A33" s="457"/>
      <c r="B33" s="526"/>
      <c r="C33" s="526"/>
      <c r="D33" s="266" t="s">
        <v>251</v>
      </c>
      <c r="E33" s="526"/>
      <c r="F33" s="534"/>
      <c r="G33" s="532"/>
      <c r="H33" s="533"/>
      <c r="I33" s="255"/>
      <c r="J33" s="256"/>
      <c r="K33" s="255" t="str">
        <f>IFERROR(CONCATENATE(INDEX('8- Políticas de Administración '!$B$16:$F$53,MATCH('5- Identificación de Riesgos'!J33,'8- Políticas de Administración '!$C$16:$C$54,0),1)," - ",L33),"")</f>
        <v/>
      </c>
      <c r="L33" s="257" t="str">
        <f>IFERROR(VLOOKUP(INDEX('8- Políticas de Administración '!$B$16:$F$63,MATCH('5- Identificación de Riesgos'!J33,'8- Políticas de Administración '!$C$16:$C$64,0),1),'8- Políticas de Administración '!$B$16:$F$64,5,FALSE),"")</f>
        <v/>
      </c>
      <c r="M33" s="486"/>
      <c r="N33" s="483"/>
      <c r="O33" s="503"/>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c r="EB33" s="89"/>
      <c r="EC33" s="89"/>
      <c r="ED33" s="89"/>
      <c r="EE33" s="89"/>
      <c r="EF33" s="89"/>
      <c r="EG33" s="89"/>
      <c r="EH33" s="89"/>
      <c r="EI33" s="89"/>
      <c r="EJ33" s="89"/>
      <c r="EK33" s="89"/>
      <c r="EL33" s="89"/>
      <c r="EM33" s="89"/>
      <c r="EN33" s="89"/>
      <c r="EO33" s="89"/>
      <c r="EP33" s="89"/>
      <c r="EQ33" s="89"/>
      <c r="ER33" s="89"/>
      <c r="ES33" s="89"/>
      <c r="ET33" s="89"/>
      <c r="EU33" s="89"/>
      <c r="EV33" s="89"/>
      <c r="EW33" s="89"/>
      <c r="EX33" s="89"/>
      <c r="EY33" s="89"/>
      <c r="EZ33" s="89"/>
      <c r="FA33" s="89"/>
      <c r="FB33" s="89"/>
      <c r="FC33" s="89"/>
      <c r="FD33" s="89"/>
      <c r="FE33" s="89"/>
      <c r="FF33" s="89"/>
      <c r="FG33" s="89"/>
      <c r="FH33" s="89"/>
      <c r="FI33" s="89"/>
      <c r="FJ33" s="89"/>
      <c r="FK33" s="89"/>
      <c r="FL33" s="89"/>
      <c r="FM33" s="89"/>
      <c r="FN33" s="89"/>
      <c r="FO33" s="89"/>
      <c r="FP33" s="89"/>
      <c r="FQ33" s="89"/>
      <c r="FR33" s="89"/>
      <c r="FS33" s="89"/>
      <c r="FT33" s="89"/>
      <c r="FU33" s="89"/>
      <c r="FV33" s="89"/>
      <c r="FW33" s="89"/>
      <c r="FX33" s="89"/>
      <c r="FY33" s="89"/>
      <c r="FZ33" s="89"/>
      <c r="GA33" s="89"/>
      <c r="GB33" s="89"/>
      <c r="GC33" s="89"/>
      <c r="GD33" s="89"/>
      <c r="GE33" s="89"/>
      <c r="GF33" s="89"/>
      <c r="GG33" s="89"/>
      <c r="GH33" s="89"/>
      <c r="GI33" s="89"/>
      <c r="GJ33" s="89"/>
      <c r="GK33" s="89"/>
      <c r="GL33" s="89"/>
      <c r="GM33" s="89"/>
      <c r="GN33" s="89"/>
      <c r="GO33" s="89"/>
      <c r="GP33" s="89"/>
      <c r="GQ33" s="89"/>
      <c r="GR33" s="89"/>
      <c r="GS33" s="89"/>
      <c r="GT33" s="89"/>
      <c r="GU33" s="89"/>
      <c r="GV33" s="89"/>
      <c r="GW33" s="89"/>
      <c r="GX33" s="89"/>
      <c r="GY33" s="89"/>
      <c r="GZ33" s="89"/>
      <c r="HA33" s="89"/>
      <c r="HB33" s="89"/>
      <c r="HC33" s="89"/>
      <c r="HD33" s="89"/>
      <c r="HE33" s="89"/>
      <c r="HF33" s="89"/>
      <c r="HG33" s="89"/>
      <c r="HH33" s="89"/>
      <c r="HI33" s="89"/>
      <c r="HJ33" s="89"/>
      <c r="HK33" s="89"/>
      <c r="HL33" s="89"/>
      <c r="HM33" s="89"/>
      <c r="HN33" s="89"/>
      <c r="HO33" s="89"/>
      <c r="HP33" s="89"/>
      <c r="HQ33" s="89"/>
      <c r="HR33" s="89"/>
      <c r="HS33" s="89"/>
      <c r="HT33" s="89"/>
      <c r="HU33" s="89"/>
      <c r="HV33" s="89"/>
      <c r="HW33" s="89"/>
      <c r="HX33" s="89"/>
      <c r="HY33" s="89"/>
      <c r="HZ33" s="89"/>
      <c r="IA33" s="89"/>
      <c r="IB33" s="89"/>
      <c r="IC33" s="89"/>
      <c r="ID33" s="89"/>
      <c r="IE33" s="89"/>
      <c r="IF33" s="89"/>
      <c r="IG33" s="89"/>
      <c r="IH33" s="89"/>
      <c r="II33" s="89"/>
      <c r="IJ33" s="89"/>
      <c r="IK33" s="89"/>
      <c r="IL33" s="89"/>
      <c r="IM33" s="89"/>
      <c r="IN33" s="89"/>
      <c r="IO33" s="89"/>
      <c r="IP33" s="89"/>
      <c r="IQ33" s="89"/>
      <c r="IR33" s="89"/>
      <c r="IS33" s="89"/>
      <c r="IT33" s="89"/>
      <c r="IU33" s="89"/>
      <c r="IV33" s="89"/>
      <c r="IW33" s="89"/>
    </row>
    <row r="34" spans="1:257" s="259" customFormat="1" ht="30">
      <c r="A34" s="522">
        <v>6</v>
      </c>
      <c r="B34" s="525" t="s">
        <v>252</v>
      </c>
      <c r="C34" s="525" t="s">
        <v>253</v>
      </c>
      <c r="D34" s="263" t="s">
        <v>254</v>
      </c>
      <c r="E34" s="520">
        <v>365</v>
      </c>
      <c r="F34" s="514">
        <v>5</v>
      </c>
      <c r="G34" s="516">
        <f t="shared" ref="G34" si="3">F34/E34</f>
        <v>1.3698630136986301E-2</v>
      </c>
      <c r="H34" s="499" t="str">
        <f>CONCATENATE(IF(G34&lt;='8-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 - ",VLOOKUP(IF(G34&lt;='8-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valida"))))),'8- Políticas de Administración '!$B$6:$F$10,5,FALSE))</f>
        <v>Muy Baja - 1</v>
      </c>
      <c r="I34" s="102" t="s">
        <v>231</v>
      </c>
      <c r="J34" s="112" t="s">
        <v>325</v>
      </c>
      <c r="K34" s="102" t="str">
        <f>IFERROR(CONCATENATE(INDEX('8- Políticas de Administración '!$B$16:$F$53,MATCH('5- Identificación de Riesgos'!J34,'8- Políticas de Administración '!$C$16:$C$54,0),1)," - ",L34),"")</f>
        <v>Menor - 2</v>
      </c>
      <c r="L34" s="119">
        <f>IFERROR(VLOOKUP(INDEX('8- Políticas de Administración '!$B$16:$F$63,MATCH('5- Identificación de Riesgos'!J34,'8- Políticas de Administración '!$C$16:$C$64,0),1),'8- Políticas de Administración '!$B$16:$F$64,5,FALSE),"")</f>
        <v>2</v>
      </c>
      <c r="M34" s="464" t="str">
        <f>IFERROR(CONCATENATE(INDEX('8- Políticas de Administración '!$B$16:$F$53,MATCH(ROUND(AVERAGE(L34:L36),0),'8- Políticas de Administración '!$F$16:$F$53,0),1)," - ",ROUND(AVERAGE(L34:L36),0)),"")</f>
        <v>Moderado - 3</v>
      </c>
      <c r="N34" s="462" t="str">
        <f>IFERROR(CONCATENATE(VLOOKUP((LEFT(H34,LEN(H34)-4)&amp;LEFT(M34,LEN(M34)-4)),'9- Matriz de Calor '!$D$18:$E$42,2,0)," - ",RIGHT(H34,1)*RIGHT(M34,1)),"")</f>
        <v>Moderado - 3</v>
      </c>
      <c r="O34" s="505">
        <f>RIGHT(H34,1)*RIGHT(M34,1)</f>
        <v>3</v>
      </c>
      <c r="P34" s="258"/>
      <c r="Q34" s="454"/>
      <c r="R34" s="454"/>
      <c r="S34" s="454"/>
      <c r="T34" s="454"/>
      <c r="U34" s="454"/>
      <c r="V34" s="454"/>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58"/>
      <c r="AX34" s="258"/>
      <c r="AY34" s="258"/>
      <c r="AZ34" s="258"/>
      <c r="BA34" s="258"/>
      <c r="BB34" s="258"/>
      <c r="BC34" s="258"/>
      <c r="BD34" s="258"/>
      <c r="BE34" s="258"/>
      <c r="BF34" s="258"/>
      <c r="BG34" s="258"/>
      <c r="BH34" s="258"/>
      <c r="BI34" s="258"/>
      <c r="BJ34" s="258"/>
      <c r="BK34" s="258"/>
      <c r="BL34" s="258"/>
      <c r="BM34" s="258"/>
      <c r="BN34" s="258"/>
      <c r="BO34" s="258"/>
      <c r="BP34" s="258"/>
      <c r="BQ34" s="258"/>
      <c r="BR34" s="258"/>
      <c r="BS34" s="258"/>
      <c r="BT34" s="258"/>
      <c r="BU34" s="258"/>
      <c r="BV34" s="258"/>
      <c r="BW34" s="258"/>
      <c r="BX34" s="258"/>
      <c r="BY34" s="258"/>
      <c r="BZ34" s="258"/>
      <c r="CA34" s="258"/>
      <c r="CB34" s="258"/>
      <c r="CC34" s="258"/>
      <c r="CD34" s="258"/>
      <c r="CE34" s="258"/>
      <c r="CF34" s="258"/>
      <c r="CG34" s="258"/>
      <c r="CH34" s="258"/>
      <c r="CI34" s="258"/>
      <c r="CJ34" s="258"/>
      <c r="CK34" s="258"/>
      <c r="CL34" s="258"/>
      <c r="CM34" s="258"/>
      <c r="CN34" s="258"/>
      <c r="CO34" s="258"/>
      <c r="CP34" s="258"/>
      <c r="CQ34" s="258"/>
      <c r="CR34" s="258"/>
      <c r="CS34" s="258"/>
      <c r="CT34" s="258"/>
      <c r="CU34" s="258"/>
      <c r="CV34" s="258"/>
      <c r="CW34" s="258"/>
      <c r="CX34" s="258"/>
      <c r="CY34" s="258"/>
      <c r="CZ34" s="258"/>
      <c r="DA34" s="258"/>
      <c r="DB34" s="258"/>
      <c r="DC34" s="258"/>
      <c r="DD34" s="258"/>
      <c r="DE34" s="258"/>
      <c r="DF34" s="258"/>
      <c r="DG34" s="258"/>
      <c r="DH34" s="258"/>
      <c r="DI34" s="258"/>
      <c r="DJ34" s="258"/>
      <c r="DK34" s="258"/>
      <c r="DL34" s="258"/>
      <c r="DM34" s="258"/>
      <c r="DN34" s="258"/>
      <c r="DO34" s="258"/>
      <c r="DP34" s="258"/>
      <c r="DQ34" s="258"/>
      <c r="DR34" s="258"/>
      <c r="DS34" s="258"/>
      <c r="DT34" s="258"/>
      <c r="DU34" s="258"/>
      <c r="DV34" s="258"/>
      <c r="DW34" s="258"/>
      <c r="DX34" s="258"/>
      <c r="DY34" s="258"/>
      <c r="DZ34" s="258"/>
      <c r="EA34" s="258"/>
      <c r="EB34" s="258"/>
      <c r="EC34" s="258"/>
      <c r="ED34" s="258"/>
      <c r="EE34" s="258"/>
      <c r="EF34" s="258"/>
      <c r="EG34" s="258"/>
      <c r="EH34" s="258"/>
      <c r="EI34" s="258"/>
      <c r="EJ34" s="258"/>
      <c r="EK34" s="258"/>
      <c r="EL34" s="258"/>
      <c r="EM34" s="258"/>
      <c r="EN34" s="258"/>
      <c r="EO34" s="258"/>
      <c r="EP34" s="258"/>
      <c r="EQ34" s="258"/>
      <c r="ER34" s="258"/>
      <c r="ES34" s="258"/>
      <c r="ET34" s="258"/>
      <c r="EU34" s="258"/>
      <c r="EV34" s="258"/>
      <c r="EW34" s="258"/>
      <c r="EX34" s="258"/>
      <c r="EY34" s="258"/>
      <c r="EZ34" s="258"/>
      <c r="FA34" s="258"/>
      <c r="FB34" s="258"/>
      <c r="FC34" s="258"/>
      <c r="FD34" s="258"/>
      <c r="FE34" s="258"/>
      <c r="FF34" s="258"/>
      <c r="FG34" s="258"/>
      <c r="FH34" s="258"/>
      <c r="FI34" s="258"/>
      <c r="FJ34" s="258"/>
      <c r="FK34" s="258"/>
      <c r="FL34" s="258"/>
      <c r="FM34" s="258"/>
      <c r="FN34" s="258"/>
      <c r="FO34" s="258"/>
      <c r="FP34" s="258"/>
      <c r="FQ34" s="258"/>
      <c r="FR34" s="258"/>
      <c r="FS34" s="258"/>
      <c r="FT34" s="258"/>
      <c r="FU34" s="258"/>
      <c r="FV34" s="258"/>
      <c r="FW34" s="258"/>
      <c r="FX34" s="258"/>
      <c r="FY34" s="258"/>
      <c r="FZ34" s="258"/>
      <c r="GA34" s="258"/>
      <c r="GB34" s="258"/>
      <c r="GC34" s="258"/>
      <c r="GD34" s="258"/>
      <c r="GE34" s="258"/>
      <c r="GF34" s="258"/>
      <c r="GG34" s="258"/>
      <c r="GH34" s="258"/>
      <c r="GI34" s="258"/>
      <c r="GJ34" s="258"/>
      <c r="GK34" s="258"/>
      <c r="GL34" s="258"/>
      <c r="GM34" s="258"/>
      <c r="GN34" s="258"/>
      <c r="GO34" s="258"/>
      <c r="GP34" s="258"/>
      <c r="GQ34" s="258"/>
      <c r="GR34" s="258"/>
      <c r="GS34" s="258"/>
      <c r="GT34" s="258"/>
      <c r="GU34" s="258"/>
      <c r="GV34" s="258"/>
      <c r="GW34" s="258"/>
      <c r="GX34" s="258"/>
      <c r="GY34" s="258"/>
      <c r="GZ34" s="258"/>
      <c r="HA34" s="258"/>
      <c r="HB34" s="258"/>
      <c r="HC34" s="258"/>
      <c r="HD34" s="258"/>
      <c r="HE34" s="258"/>
      <c r="HF34" s="258"/>
      <c r="HG34" s="258"/>
      <c r="HH34" s="258"/>
      <c r="HI34" s="258"/>
      <c r="HJ34" s="258"/>
      <c r="HK34" s="258"/>
      <c r="HL34" s="258"/>
      <c r="HM34" s="258"/>
      <c r="HN34" s="258"/>
      <c r="HO34" s="258"/>
      <c r="HP34" s="258"/>
      <c r="HQ34" s="258"/>
      <c r="HR34" s="258"/>
      <c r="HS34" s="258"/>
      <c r="HT34" s="258"/>
      <c r="HU34" s="258"/>
      <c r="HV34" s="258"/>
      <c r="HW34" s="258"/>
      <c r="HX34" s="258"/>
      <c r="HY34" s="258"/>
      <c r="HZ34" s="258"/>
      <c r="IA34" s="258"/>
      <c r="IB34" s="258"/>
      <c r="IC34" s="258"/>
      <c r="ID34" s="258"/>
      <c r="IE34" s="258"/>
      <c r="IF34" s="258"/>
      <c r="IG34" s="258"/>
      <c r="IH34" s="258"/>
      <c r="II34" s="258"/>
      <c r="IJ34" s="258"/>
      <c r="IK34" s="258"/>
      <c r="IL34" s="258"/>
      <c r="IM34" s="258"/>
      <c r="IN34" s="258"/>
      <c r="IO34" s="258"/>
      <c r="IP34" s="258"/>
      <c r="IQ34" s="258"/>
      <c r="IR34" s="258"/>
      <c r="IS34" s="258"/>
      <c r="IT34" s="258"/>
      <c r="IU34" s="258"/>
      <c r="IV34" s="258"/>
      <c r="IW34" s="258"/>
    </row>
    <row r="35" spans="1:257" ht="51" customHeight="1">
      <c r="A35" s="523"/>
      <c r="B35" s="526"/>
      <c r="C35" s="526"/>
      <c r="D35" s="265" t="s">
        <v>250</v>
      </c>
      <c r="E35" s="521"/>
      <c r="F35" s="515"/>
      <c r="G35" s="517"/>
      <c r="H35" s="500"/>
      <c r="I35" s="103" t="s">
        <v>234</v>
      </c>
      <c r="J35" s="123" t="s">
        <v>235</v>
      </c>
      <c r="K35" s="103" t="str">
        <f>IFERROR(CONCATENATE(INDEX('8- Políticas de Administración '!$B$16:$F$53,MATCH('5- Identificación de Riesgos'!J35,'8- Políticas de Administración '!$C$16:$C$54,0),1)," - ",L35),"")</f>
        <v>Mayor - 4</v>
      </c>
      <c r="L35" s="118">
        <f>IFERROR(VLOOKUP(INDEX('8- Políticas de Administración '!$B$16:$F$63,MATCH('5- Identificación de Riesgos'!J35,'8- Políticas de Administración '!$C$16:$C$64,0),1),'8- Políticas de Administración '!$B$16:$F$64,5,FALSE),"")</f>
        <v>4</v>
      </c>
      <c r="M35" s="465"/>
      <c r="N35" s="463"/>
      <c r="O35" s="489"/>
      <c r="Q35" s="455"/>
      <c r="R35" s="455"/>
      <c r="S35" s="455"/>
      <c r="T35" s="455"/>
      <c r="U35" s="455"/>
      <c r="V35" s="455"/>
    </row>
    <row r="36" spans="1:257" s="261" customFormat="1" ht="61.5" customHeight="1" thickBot="1">
      <c r="A36" s="524"/>
      <c r="B36" s="527"/>
      <c r="C36" s="527"/>
      <c r="D36" s="264" t="s">
        <v>255</v>
      </c>
      <c r="E36" s="528"/>
      <c r="F36" s="529"/>
      <c r="G36" s="530"/>
      <c r="H36" s="531"/>
      <c r="I36" s="104"/>
      <c r="J36" s="124"/>
      <c r="K36" s="104" t="str">
        <f>IFERROR(CONCATENATE(INDEX('8- Políticas de Administración '!$B$16:$F$53,MATCH('5- Identificación de Riesgos'!J36,'8- Políticas de Administración '!$C$16:$C$54,0),1)," - ",L36),"")</f>
        <v/>
      </c>
      <c r="L36" s="120" t="str">
        <f>IFERROR(VLOOKUP(INDEX('8- Políticas de Administración '!$B$16:$F$63,MATCH('5- Identificación de Riesgos'!J36,'8- Políticas de Administración '!$C$16:$C$64,0),1),'8- Políticas de Administración '!$B$16:$F$64,5,FALSE),"")</f>
        <v/>
      </c>
      <c r="M36" s="504"/>
      <c r="N36" s="501"/>
      <c r="O36" s="506"/>
      <c r="P36" s="260"/>
      <c r="Q36" s="456"/>
      <c r="R36" s="456"/>
      <c r="S36" s="456"/>
      <c r="T36" s="456"/>
      <c r="U36" s="456"/>
      <c r="V36" s="456"/>
      <c r="W36" s="260"/>
      <c r="X36" s="260"/>
      <c r="Y36" s="260"/>
      <c r="Z36" s="260"/>
      <c r="AA36" s="260"/>
      <c r="AB36" s="260"/>
      <c r="AC36" s="260"/>
      <c r="AD36" s="260"/>
      <c r="AE36" s="260"/>
      <c r="AF36" s="260"/>
      <c r="AG36" s="260"/>
      <c r="AH36" s="260"/>
      <c r="AI36" s="260"/>
      <c r="AJ36" s="260"/>
      <c r="AK36" s="260"/>
      <c r="AL36" s="260"/>
      <c r="AM36" s="260"/>
      <c r="AN36" s="260"/>
      <c r="AO36" s="260"/>
      <c r="AP36" s="260"/>
      <c r="AQ36" s="260"/>
      <c r="AR36" s="260"/>
      <c r="AS36" s="260"/>
      <c r="AT36" s="260"/>
      <c r="AU36" s="260"/>
      <c r="AV36" s="260"/>
      <c r="AW36" s="260"/>
      <c r="AX36" s="260"/>
      <c r="AY36" s="260"/>
      <c r="AZ36" s="260"/>
      <c r="BA36" s="260"/>
      <c r="BB36" s="260"/>
      <c r="BC36" s="260"/>
      <c r="BD36" s="260"/>
      <c r="BE36" s="260"/>
      <c r="BF36" s="260"/>
      <c r="BG36" s="260"/>
      <c r="BH36" s="260"/>
      <c r="BI36" s="260"/>
      <c r="BJ36" s="260"/>
      <c r="BK36" s="260"/>
      <c r="BL36" s="260"/>
      <c r="BM36" s="260"/>
      <c r="BN36" s="260"/>
      <c r="BO36" s="260"/>
      <c r="BP36" s="260"/>
      <c r="BQ36" s="260"/>
      <c r="BR36" s="260"/>
      <c r="BS36" s="260"/>
      <c r="BT36" s="260"/>
      <c r="BU36" s="260"/>
      <c r="BV36" s="260"/>
      <c r="BW36" s="260"/>
      <c r="BX36" s="260"/>
      <c r="BY36" s="260"/>
      <c r="BZ36" s="260"/>
      <c r="CA36" s="260"/>
      <c r="CB36" s="260"/>
      <c r="CC36" s="260"/>
      <c r="CD36" s="260"/>
      <c r="CE36" s="260"/>
      <c r="CF36" s="260"/>
      <c r="CG36" s="260"/>
      <c r="CH36" s="260"/>
      <c r="CI36" s="260"/>
      <c r="CJ36" s="260"/>
      <c r="CK36" s="260"/>
      <c r="CL36" s="260"/>
      <c r="CM36" s="260"/>
      <c r="CN36" s="260"/>
      <c r="CO36" s="260"/>
      <c r="CP36" s="260"/>
      <c r="CQ36" s="260"/>
      <c r="CR36" s="260"/>
      <c r="CS36" s="260"/>
      <c r="CT36" s="260"/>
      <c r="CU36" s="260"/>
      <c r="CV36" s="260"/>
      <c r="CW36" s="260"/>
      <c r="CX36" s="260"/>
      <c r="CY36" s="260"/>
      <c r="CZ36" s="260"/>
      <c r="DA36" s="260"/>
      <c r="DB36" s="260"/>
      <c r="DC36" s="260"/>
      <c r="DD36" s="260"/>
      <c r="DE36" s="260"/>
      <c r="DF36" s="260"/>
      <c r="DG36" s="260"/>
      <c r="DH36" s="260"/>
      <c r="DI36" s="260"/>
      <c r="DJ36" s="260"/>
      <c r="DK36" s="260"/>
      <c r="DL36" s="260"/>
      <c r="DM36" s="260"/>
      <c r="DN36" s="260"/>
      <c r="DO36" s="260"/>
      <c r="DP36" s="260"/>
      <c r="DQ36" s="260"/>
      <c r="DR36" s="260"/>
      <c r="DS36" s="260"/>
      <c r="DT36" s="260"/>
      <c r="DU36" s="260"/>
      <c r="DV36" s="260"/>
      <c r="DW36" s="260"/>
      <c r="DX36" s="260"/>
      <c r="DY36" s="260"/>
      <c r="DZ36" s="260"/>
      <c r="EA36" s="260"/>
      <c r="EB36" s="260"/>
      <c r="EC36" s="260"/>
      <c r="ED36" s="260"/>
      <c r="EE36" s="260"/>
      <c r="EF36" s="260"/>
      <c r="EG36" s="260"/>
      <c r="EH36" s="260"/>
      <c r="EI36" s="260"/>
      <c r="EJ36" s="260"/>
      <c r="EK36" s="260"/>
      <c r="EL36" s="260"/>
      <c r="EM36" s="260"/>
      <c r="EN36" s="260"/>
      <c r="EO36" s="260"/>
      <c r="EP36" s="260"/>
      <c r="EQ36" s="260"/>
      <c r="ER36" s="260"/>
      <c r="ES36" s="260"/>
      <c r="ET36" s="260"/>
      <c r="EU36" s="260"/>
      <c r="EV36" s="260"/>
      <c r="EW36" s="260"/>
      <c r="EX36" s="260"/>
      <c r="EY36" s="260"/>
      <c r="EZ36" s="260"/>
      <c r="FA36" s="260"/>
      <c r="FB36" s="260"/>
      <c r="FC36" s="260"/>
      <c r="FD36" s="260"/>
      <c r="FE36" s="260"/>
      <c r="FF36" s="260"/>
      <c r="FG36" s="260"/>
      <c r="FH36" s="260"/>
      <c r="FI36" s="260"/>
      <c r="FJ36" s="260"/>
      <c r="FK36" s="260"/>
      <c r="FL36" s="260"/>
      <c r="FM36" s="260"/>
      <c r="FN36" s="260"/>
      <c r="FO36" s="260"/>
      <c r="FP36" s="260"/>
      <c r="FQ36" s="260"/>
      <c r="FR36" s="260"/>
      <c r="FS36" s="260"/>
      <c r="FT36" s="260"/>
      <c r="FU36" s="260"/>
      <c r="FV36" s="260"/>
      <c r="FW36" s="260"/>
      <c r="FX36" s="260"/>
      <c r="FY36" s="260"/>
      <c r="FZ36" s="260"/>
      <c r="GA36" s="260"/>
      <c r="GB36" s="260"/>
      <c r="GC36" s="260"/>
      <c r="GD36" s="260"/>
      <c r="GE36" s="260"/>
      <c r="GF36" s="260"/>
      <c r="GG36" s="260"/>
      <c r="GH36" s="260"/>
      <c r="GI36" s="260"/>
      <c r="GJ36" s="260"/>
      <c r="GK36" s="260"/>
      <c r="GL36" s="260"/>
      <c r="GM36" s="260"/>
      <c r="GN36" s="260"/>
      <c r="GO36" s="260"/>
      <c r="GP36" s="260"/>
      <c r="GQ36" s="260"/>
      <c r="GR36" s="260"/>
      <c r="GS36" s="260"/>
      <c r="GT36" s="260"/>
      <c r="GU36" s="260"/>
      <c r="GV36" s="260"/>
      <c r="GW36" s="260"/>
      <c r="GX36" s="260"/>
      <c r="GY36" s="260"/>
      <c r="GZ36" s="260"/>
      <c r="HA36" s="260"/>
      <c r="HB36" s="260"/>
      <c r="HC36" s="260"/>
      <c r="HD36" s="260"/>
      <c r="HE36" s="260"/>
      <c r="HF36" s="260"/>
      <c r="HG36" s="260"/>
      <c r="HH36" s="260"/>
      <c r="HI36" s="260"/>
      <c r="HJ36" s="260"/>
      <c r="HK36" s="260"/>
      <c r="HL36" s="260"/>
      <c r="HM36" s="260"/>
      <c r="HN36" s="260"/>
      <c r="HO36" s="260"/>
      <c r="HP36" s="260"/>
      <c r="HQ36" s="260"/>
      <c r="HR36" s="260"/>
      <c r="HS36" s="260"/>
      <c r="HT36" s="260"/>
      <c r="HU36" s="260"/>
      <c r="HV36" s="260"/>
      <c r="HW36" s="260"/>
      <c r="HX36" s="260"/>
      <c r="HY36" s="260"/>
      <c r="HZ36" s="260"/>
      <c r="IA36" s="260"/>
      <c r="IB36" s="260"/>
      <c r="IC36" s="260"/>
      <c r="ID36" s="260"/>
      <c r="IE36" s="260"/>
      <c r="IF36" s="260"/>
      <c r="IG36" s="260"/>
      <c r="IH36" s="260"/>
      <c r="II36" s="260"/>
      <c r="IJ36" s="260"/>
      <c r="IK36" s="260"/>
      <c r="IL36" s="260"/>
      <c r="IM36" s="260"/>
      <c r="IN36" s="260"/>
      <c r="IO36" s="260"/>
      <c r="IP36" s="260"/>
      <c r="IQ36" s="260"/>
      <c r="IR36" s="260"/>
      <c r="IS36" s="260"/>
      <c r="IT36" s="260"/>
      <c r="IU36" s="260"/>
      <c r="IV36" s="260"/>
      <c r="IW36" s="260"/>
    </row>
  </sheetData>
  <mergeCells count="85">
    <mergeCell ref="G14:G22"/>
    <mergeCell ref="H14:H22"/>
    <mergeCell ref="M14:M22"/>
    <mergeCell ref="N14:N22"/>
    <mergeCell ref="O14:O22"/>
    <mergeCell ref="A14:A22"/>
    <mergeCell ref="B14:B22"/>
    <mergeCell ref="C14:C22"/>
    <mergeCell ref="E14:E22"/>
    <mergeCell ref="F14:F22"/>
    <mergeCell ref="F26:F30"/>
    <mergeCell ref="A26:A30"/>
    <mergeCell ref="E26:E30"/>
    <mergeCell ref="H26:H30"/>
    <mergeCell ref="G26:G30"/>
    <mergeCell ref="B26:B30"/>
    <mergeCell ref="C26:C30"/>
    <mergeCell ref="G34:G36"/>
    <mergeCell ref="H34:H36"/>
    <mergeCell ref="B31:B33"/>
    <mergeCell ref="C31:C33"/>
    <mergeCell ref="E31:E33"/>
    <mergeCell ref="G31:G33"/>
    <mergeCell ref="H31:H33"/>
    <mergeCell ref="F31:F33"/>
    <mergeCell ref="A34:A36"/>
    <mergeCell ref="B34:B36"/>
    <mergeCell ref="C34:C36"/>
    <mergeCell ref="E34:E36"/>
    <mergeCell ref="F34:F36"/>
    <mergeCell ref="F10:F13"/>
    <mergeCell ref="G10:G13"/>
    <mergeCell ref="H10:H13"/>
    <mergeCell ref="A10:A13"/>
    <mergeCell ref="C10:C13"/>
    <mergeCell ref="B10:B13"/>
    <mergeCell ref="E10:E13"/>
    <mergeCell ref="B8:B9"/>
    <mergeCell ref="E8:E9"/>
    <mergeCell ref="A5:C5"/>
    <mergeCell ref="D6:N6"/>
    <mergeCell ref="A6:C6"/>
    <mergeCell ref="F8:F9"/>
    <mergeCell ref="I8:I9"/>
    <mergeCell ref="K8:K9"/>
    <mergeCell ref="M8:M9"/>
    <mergeCell ref="I7:M7"/>
    <mergeCell ref="N34:N36"/>
    <mergeCell ref="O31:O33"/>
    <mergeCell ref="M31:M33"/>
    <mergeCell ref="N31:N33"/>
    <mergeCell ref="M34:M36"/>
    <mergeCell ref="O34:O36"/>
    <mergeCell ref="N26:N30"/>
    <mergeCell ref="M26:M30"/>
    <mergeCell ref="O26:O30"/>
    <mergeCell ref="A1:C2"/>
    <mergeCell ref="Q26:V30"/>
    <mergeCell ref="C23:C25"/>
    <mergeCell ref="E23:E25"/>
    <mergeCell ref="F23:F25"/>
    <mergeCell ref="G23:G25"/>
    <mergeCell ref="H23:H25"/>
    <mergeCell ref="M23:M25"/>
    <mergeCell ref="N23:N25"/>
    <mergeCell ref="O23:O25"/>
    <mergeCell ref="G8:G9"/>
    <mergeCell ref="A4:C4"/>
    <mergeCell ref="A8:A9"/>
    <mergeCell ref="Q34:V36"/>
    <mergeCell ref="A31:A33"/>
    <mergeCell ref="D4:N4"/>
    <mergeCell ref="D5:N5"/>
    <mergeCell ref="O10:O13"/>
    <mergeCell ref="N10:N13"/>
    <mergeCell ref="M10:M13"/>
    <mergeCell ref="H8:H9"/>
    <mergeCell ref="E7:H7"/>
    <mergeCell ref="D7:D9"/>
    <mergeCell ref="L8:L9"/>
    <mergeCell ref="O8:O9"/>
    <mergeCell ref="N8:N9"/>
    <mergeCell ref="N7:O7"/>
    <mergeCell ref="A23:A25"/>
    <mergeCell ref="B23:B25"/>
  </mergeCells>
  <conditionalFormatting sqref="D10:D11 D13">
    <cfRule type="containsText" dxfId="848" priority="173" operator="containsText" text="3- Moderado">
      <formula>NOT(ISERROR(SEARCH("3- Moderado",D10)))</formula>
    </cfRule>
    <cfRule type="containsText" dxfId="847" priority="174" operator="containsText" text="6- Moderado">
      <formula>NOT(ISERROR(SEARCH("6- Moderado",D10)))</formula>
    </cfRule>
    <cfRule type="containsText" dxfId="846" priority="175" operator="containsText" text="4- Moderado">
      <formula>NOT(ISERROR(SEARCH("4- Moderado",D10)))</formula>
    </cfRule>
    <cfRule type="containsText" dxfId="845" priority="176" operator="containsText" text="3- Bajo">
      <formula>NOT(ISERROR(SEARCH("3- Bajo",D10)))</formula>
    </cfRule>
    <cfRule type="containsText" dxfId="844" priority="177" operator="containsText" text="4- Bajo">
      <formula>NOT(ISERROR(SEARCH("4- Bajo",D10)))</formula>
    </cfRule>
    <cfRule type="containsText" dxfId="843" priority="178" operator="containsText" text="1- Bajo">
      <formula>NOT(ISERROR(SEARCH("1- Bajo",D10)))</formula>
    </cfRule>
  </conditionalFormatting>
  <conditionalFormatting sqref="D26">
    <cfRule type="containsText" dxfId="842" priority="431" operator="containsText" text="3- Moderado">
      <formula>NOT(ISERROR(SEARCH("3- Moderado",D26)))</formula>
    </cfRule>
    <cfRule type="containsText" dxfId="841" priority="432" operator="containsText" text="6- Moderado">
      <formula>NOT(ISERROR(SEARCH("6- Moderado",D26)))</formula>
    </cfRule>
    <cfRule type="containsText" dxfId="840" priority="433" operator="containsText" text="4- Moderado">
      <formula>NOT(ISERROR(SEARCH("4- Moderado",D26)))</formula>
    </cfRule>
    <cfRule type="containsText" dxfId="839" priority="434" operator="containsText" text="3- Bajo">
      <formula>NOT(ISERROR(SEARCH("3- Bajo",D26)))</formula>
    </cfRule>
    <cfRule type="containsText" dxfId="838" priority="435" operator="containsText" text="4- Bajo">
      <formula>NOT(ISERROR(SEARCH("4- Bajo",D26)))</formula>
    </cfRule>
    <cfRule type="containsText" dxfId="837" priority="436" operator="containsText" text="1- Bajo">
      <formula>NOT(ISERROR(SEARCH("1- Bajo",D26)))</formula>
    </cfRule>
    <cfRule type="containsText" dxfId="836" priority="443" operator="containsText" text="3- Moderado">
      <formula>NOT(ISERROR(SEARCH("3- Moderado",D26)))</formula>
    </cfRule>
    <cfRule type="containsText" dxfId="835" priority="444" operator="containsText" text="6- Moderado">
      <formula>NOT(ISERROR(SEARCH("6- Moderado",D26)))</formula>
    </cfRule>
    <cfRule type="containsText" dxfId="834" priority="445" operator="containsText" text="4- Moderado">
      <formula>NOT(ISERROR(SEARCH("4- Moderado",D26)))</formula>
    </cfRule>
    <cfRule type="containsText" dxfId="833" priority="446" operator="containsText" text="3- Bajo">
      <formula>NOT(ISERROR(SEARCH("3- Bajo",D26)))</formula>
    </cfRule>
    <cfRule type="containsText" dxfId="832" priority="447" operator="containsText" text="4- Bajo">
      <formula>NOT(ISERROR(SEARCH("4- Bajo",D26)))</formula>
    </cfRule>
    <cfRule type="containsText" dxfId="831" priority="448" operator="containsText" text="1- Bajo">
      <formula>NOT(ISERROR(SEARCH("1- Bajo",D26)))</formula>
    </cfRule>
  </conditionalFormatting>
  <conditionalFormatting sqref="D27:D28">
    <cfRule type="containsText" dxfId="830" priority="135" operator="containsText" text="3- Moderado">
      <formula>NOT(ISERROR(SEARCH("3- Moderado",D27)))</formula>
    </cfRule>
    <cfRule type="containsText" dxfId="829" priority="136" operator="containsText" text="6- Moderado">
      <formula>NOT(ISERROR(SEARCH("6- Moderado",D27)))</formula>
    </cfRule>
    <cfRule type="containsText" dxfId="828" priority="137" operator="containsText" text="4- Moderado">
      <formula>NOT(ISERROR(SEARCH("4- Moderado",D27)))</formula>
    </cfRule>
    <cfRule type="containsText" dxfId="827" priority="138" operator="containsText" text="3- Bajo">
      <formula>NOT(ISERROR(SEARCH("3- Bajo",D27)))</formula>
    </cfRule>
    <cfRule type="containsText" dxfId="826" priority="139" operator="containsText" text="4- Bajo">
      <formula>NOT(ISERROR(SEARCH("4- Bajo",D27)))</formula>
    </cfRule>
    <cfRule type="containsText" dxfId="825" priority="140" operator="containsText" text="1- Bajo">
      <formula>NOT(ISERROR(SEARCH("1- Bajo",D27)))</formula>
    </cfRule>
  </conditionalFormatting>
  <conditionalFormatting sqref="H10">
    <cfRule type="containsText" dxfId="824" priority="1192" operator="containsText" text="Muy Baja">
      <formula>NOT(ISERROR(SEARCH("Muy Baja",H10)))</formula>
    </cfRule>
    <cfRule type="containsText" dxfId="823" priority="1193" operator="containsText" text="Baja">
      <formula>NOT(ISERROR(SEARCH("Baja",H10)))</formula>
    </cfRule>
    <cfRule type="containsText" dxfId="822" priority="1194" operator="containsText" text="Muy Alta">
      <formula>NOT(ISERROR(SEARCH("Muy Alta",H10)))</formula>
    </cfRule>
    <cfRule type="containsText" dxfId="821" priority="1196" operator="containsText" text="Alta">
      <formula>NOT(ISERROR(SEARCH("Alta",H10)))</formula>
    </cfRule>
    <cfRule type="containsText" dxfId="820" priority="1197" operator="containsText" text="Media">
      <formula>NOT(ISERROR(SEARCH("Media",H10)))</formula>
    </cfRule>
    <cfRule type="containsText" dxfId="819" priority="1198" operator="containsText" text="Media">
      <formula>NOT(ISERROR(SEARCH("Media",H10)))</formula>
    </cfRule>
    <cfRule type="containsText" dxfId="818" priority="1199" operator="containsText" text="Media">
      <formula>NOT(ISERROR(SEARCH("Media",H10)))</formula>
    </cfRule>
    <cfRule type="containsText" dxfId="817" priority="1200" operator="containsText" text="Muy Baja">
      <formula>NOT(ISERROR(SEARCH("Muy Baja",H10)))</formula>
    </cfRule>
    <cfRule type="containsText" dxfId="816" priority="1201" operator="containsText" text="Baja">
      <formula>NOT(ISERROR(SEARCH("Baja",H10)))</formula>
    </cfRule>
    <cfRule type="containsText" dxfId="815" priority="1202" operator="containsText" text="Muy Baja">
      <formula>NOT(ISERROR(SEARCH("Muy Baja",H10)))</formula>
    </cfRule>
    <cfRule type="containsText" dxfId="814" priority="1203" operator="containsText" text="Muy Baja">
      <formula>NOT(ISERROR(SEARCH("Muy Baja",H10)))</formula>
    </cfRule>
    <cfRule type="containsText" dxfId="813" priority="1204" operator="containsText" text="Muy Baja">
      <formula>NOT(ISERROR(SEARCH("Muy Baja",H10)))</formula>
    </cfRule>
    <cfRule type="containsText" dxfId="812" priority="1205" operator="containsText" text="Muy Baja'Tabla probabilidad'!">
      <formula>NOT(ISERROR(SEARCH("Muy Baja'Tabla probabilidad'!",H10)))</formula>
    </cfRule>
    <cfRule type="containsText" dxfId="811" priority="1206" operator="containsText" text="Muy bajo">
      <formula>NOT(ISERROR(SEARCH("Muy bajo",H10)))</formula>
    </cfRule>
    <cfRule type="containsText" dxfId="810" priority="1207" operator="containsText" text="Alta">
      <formula>NOT(ISERROR(SEARCH("Alta",H10)))</formula>
    </cfRule>
    <cfRule type="containsText" dxfId="809" priority="1208" operator="containsText" text="Media">
      <formula>NOT(ISERROR(SEARCH("Media",H10)))</formula>
    </cfRule>
    <cfRule type="containsText" dxfId="808" priority="1209" operator="containsText" text="Baja">
      <formula>NOT(ISERROR(SEARCH("Baja",H10)))</formula>
    </cfRule>
    <cfRule type="containsText" dxfId="807" priority="1210" operator="containsText" text="Muy baja">
      <formula>NOT(ISERROR(SEARCH("Muy baja",H10)))</formula>
    </cfRule>
    <cfRule type="cellIs" dxfId="806" priority="1213" operator="between">
      <formula>1</formula>
      <formula>2</formula>
    </cfRule>
    <cfRule type="cellIs" dxfId="805" priority="1214" operator="between">
      <formula>0</formula>
      <formula>2</formula>
    </cfRule>
  </conditionalFormatting>
  <conditionalFormatting sqref="H26">
    <cfRule type="containsText" dxfId="804" priority="147" operator="containsText" text="Muy Baja">
      <formula>NOT(ISERROR(SEARCH("Muy Baja",H26)))</formula>
    </cfRule>
    <cfRule type="containsText" dxfId="803" priority="148" operator="containsText" text="Baja">
      <formula>NOT(ISERROR(SEARCH("Baja",H26)))</formula>
    </cfRule>
    <cfRule type="containsText" dxfId="802" priority="149" operator="containsText" text="Muy Alta">
      <formula>NOT(ISERROR(SEARCH("Muy Alta",H26)))</formula>
    </cfRule>
    <cfRule type="containsText" dxfId="801" priority="150" operator="containsText" text="Alta">
      <formula>NOT(ISERROR(SEARCH("Alta",H26)))</formula>
    </cfRule>
    <cfRule type="containsText" dxfId="800" priority="151" operator="containsText" text="Media">
      <formula>NOT(ISERROR(SEARCH("Media",H26)))</formula>
    </cfRule>
    <cfRule type="containsText" dxfId="799" priority="152" operator="containsText" text="Media">
      <formula>NOT(ISERROR(SEARCH("Media",H26)))</formula>
    </cfRule>
    <cfRule type="containsText" dxfId="798" priority="153" operator="containsText" text="Media">
      <formula>NOT(ISERROR(SEARCH("Media",H26)))</formula>
    </cfRule>
    <cfRule type="containsText" dxfId="797" priority="154" operator="containsText" text="Muy Baja">
      <formula>NOT(ISERROR(SEARCH("Muy Baja",H26)))</formula>
    </cfRule>
    <cfRule type="containsText" dxfId="796" priority="155" operator="containsText" text="Baja">
      <formula>NOT(ISERROR(SEARCH("Baja",H26)))</formula>
    </cfRule>
    <cfRule type="containsText" dxfId="795" priority="156" operator="containsText" text="Muy Baja">
      <formula>NOT(ISERROR(SEARCH("Muy Baja",H26)))</formula>
    </cfRule>
    <cfRule type="containsText" dxfId="794" priority="157" operator="containsText" text="Muy Baja">
      <formula>NOT(ISERROR(SEARCH("Muy Baja",H26)))</formula>
    </cfRule>
    <cfRule type="containsText" dxfId="793" priority="158" operator="containsText" text="Muy Baja">
      <formula>NOT(ISERROR(SEARCH("Muy Baja",H26)))</formula>
    </cfRule>
    <cfRule type="containsText" dxfId="792" priority="159" operator="containsText" text="Muy Baja'Tabla probabilidad'!">
      <formula>NOT(ISERROR(SEARCH("Muy Baja'Tabla probabilidad'!",H26)))</formula>
    </cfRule>
    <cfRule type="containsText" dxfId="791" priority="160" operator="containsText" text="Muy bajo">
      <formula>NOT(ISERROR(SEARCH("Muy bajo",H26)))</formula>
    </cfRule>
    <cfRule type="containsText" dxfId="790" priority="161" operator="containsText" text="Alta">
      <formula>NOT(ISERROR(SEARCH("Alta",H26)))</formula>
    </cfRule>
    <cfRule type="containsText" dxfId="789" priority="162" operator="containsText" text="Media">
      <formula>NOT(ISERROR(SEARCH("Media",H26)))</formula>
    </cfRule>
    <cfRule type="containsText" dxfId="788" priority="163" operator="containsText" text="Baja">
      <formula>NOT(ISERROR(SEARCH("Baja",H26)))</formula>
    </cfRule>
    <cfRule type="containsText" dxfId="787" priority="164" operator="containsText" text="Muy baja">
      <formula>NOT(ISERROR(SEARCH("Muy baja",H26)))</formula>
    </cfRule>
    <cfRule type="cellIs" dxfId="786" priority="165" operator="between">
      <formula>1</formula>
      <formula>2</formula>
    </cfRule>
    <cfRule type="cellIs" dxfId="785" priority="166" operator="between">
      <formula>0</formula>
      <formula>2</formula>
    </cfRule>
  </conditionalFormatting>
  <conditionalFormatting sqref="H31">
    <cfRule type="containsText" dxfId="784" priority="651" operator="containsText" text="Muy Baja">
      <formula>NOT(ISERROR(SEARCH("Muy Baja",H31)))</formula>
    </cfRule>
    <cfRule type="containsText" dxfId="783" priority="652" operator="containsText" text="Baja">
      <formula>NOT(ISERROR(SEARCH("Baja",H31)))</formula>
    </cfRule>
    <cfRule type="containsText" dxfId="782" priority="653" operator="containsText" text="Muy Alta">
      <formula>NOT(ISERROR(SEARCH("Muy Alta",H31)))</formula>
    </cfRule>
    <cfRule type="containsText" dxfId="781" priority="655" operator="containsText" text="Alta">
      <formula>NOT(ISERROR(SEARCH("Alta",H31)))</formula>
    </cfRule>
    <cfRule type="containsText" dxfId="780" priority="656" operator="containsText" text="Media">
      <formula>NOT(ISERROR(SEARCH("Media",H31)))</formula>
    </cfRule>
    <cfRule type="containsText" dxfId="779" priority="657" operator="containsText" text="Media">
      <formula>NOT(ISERROR(SEARCH("Media",H31)))</formula>
    </cfRule>
    <cfRule type="containsText" dxfId="778" priority="658" operator="containsText" text="Media">
      <formula>NOT(ISERROR(SEARCH("Media",H31)))</formula>
    </cfRule>
    <cfRule type="containsText" dxfId="777" priority="659" operator="containsText" text="Muy Baja">
      <formula>NOT(ISERROR(SEARCH("Muy Baja",H31)))</formula>
    </cfRule>
    <cfRule type="containsText" dxfId="776" priority="660" operator="containsText" text="Baja">
      <formula>NOT(ISERROR(SEARCH("Baja",H31)))</formula>
    </cfRule>
    <cfRule type="containsText" dxfId="775" priority="661" operator="containsText" text="Muy Baja">
      <formula>NOT(ISERROR(SEARCH("Muy Baja",H31)))</formula>
    </cfRule>
    <cfRule type="containsText" dxfId="774" priority="662" operator="containsText" text="Muy Baja">
      <formula>NOT(ISERROR(SEARCH("Muy Baja",H31)))</formula>
    </cfRule>
    <cfRule type="containsText" dxfId="773" priority="663" operator="containsText" text="Muy Baja">
      <formula>NOT(ISERROR(SEARCH("Muy Baja",H31)))</formula>
    </cfRule>
    <cfRule type="containsText" dxfId="772" priority="664" operator="containsText" text="Muy Baja'Tabla probabilidad'!">
      <formula>NOT(ISERROR(SEARCH("Muy Baja'Tabla probabilidad'!",H31)))</formula>
    </cfRule>
    <cfRule type="containsText" dxfId="771" priority="665" operator="containsText" text="Muy bajo">
      <formula>NOT(ISERROR(SEARCH("Muy bajo",H31)))</formula>
    </cfRule>
    <cfRule type="containsText" dxfId="770" priority="666" operator="containsText" text="Alta">
      <formula>NOT(ISERROR(SEARCH("Alta",H31)))</formula>
    </cfRule>
    <cfRule type="containsText" dxfId="769" priority="667" operator="containsText" text="Media">
      <formula>NOT(ISERROR(SEARCH("Media",H31)))</formula>
    </cfRule>
    <cfRule type="containsText" dxfId="768" priority="668" operator="containsText" text="Baja">
      <formula>NOT(ISERROR(SEARCH("Baja",H31)))</formula>
    </cfRule>
    <cfRule type="containsText" dxfId="767" priority="669" operator="containsText" text="Muy baja">
      <formula>NOT(ISERROR(SEARCH("Muy baja",H31)))</formula>
    </cfRule>
    <cfRule type="cellIs" dxfId="766" priority="672" operator="between">
      <formula>1</formula>
      <formula>2</formula>
    </cfRule>
    <cfRule type="cellIs" dxfId="765" priority="673" operator="between">
      <formula>0</formula>
      <formula>2</formula>
    </cfRule>
  </conditionalFormatting>
  <conditionalFormatting sqref="H34">
    <cfRule type="containsText" dxfId="764" priority="721" operator="containsText" text="Muy Baja">
      <formula>NOT(ISERROR(SEARCH("Muy Baja",H34)))</formula>
    </cfRule>
    <cfRule type="containsText" dxfId="763" priority="722" operator="containsText" text="Baja">
      <formula>NOT(ISERROR(SEARCH("Baja",H34)))</formula>
    </cfRule>
    <cfRule type="containsText" dxfId="762" priority="723" operator="containsText" text="Muy Alta">
      <formula>NOT(ISERROR(SEARCH("Muy Alta",H34)))</formula>
    </cfRule>
    <cfRule type="containsText" dxfId="761" priority="725" operator="containsText" text="Alta">
      <formula>NOT(ISERROR(SEARCH("Alta",H34)))</formula>
    </cfRule>
    <cfRule type="containsText" dxfId="760" priority="726" operator="containsText" text="Media">
      <formula>NOT(ISERROR(SEARCH("Media",H34)))</formula>
    </cfRule>
    <cfRule type="containsText" dxfId="759" priority="727" operator="containsText" text="Media">
      <formula>NOT(ISERROR(SEARCH("Media",H34)))</formula>
    </cfRule>
    <cfRule type="containsText" dxfId="758" priority="728" operator="containsText" text="Media">
      <formula>NOT(ISERROR(SEARCH("Media",H34)))</formula>
    </cfRule>
    <cfRule type="containsText" dxfId="757" priority="729" operator="containsText" text="Muy Baja">
      <formula>NOT(ISERROR(SEARCH("Muy Baja",H34)))</formula>
    </cfRule>
    <cfRule type="containsText" dxfId="756" priority="730" operator="containsText" text="Baja">
      <formula>NOT(ISERROR(SEARCH("Baja",H34)))</formula>
    </cfRule>
    <cfRule type="containsText" dxfId="755" priority="731" operator="containsText" text="Muy Baja">
      <formula>NOT(ISERROR(SEARCH("Muy Baja",H34)))</formula>
    </cfRule>
    <cfRule type="containsText" dxfId="754" priority="732" operator="containsText" text="Muy Baja">
      <formula>NOT(ISERROR(SEARCH("Muy Baja",H34)))</formula>
    </cfRule>
    <cfRule type="containsText" dxfId="753" priority="733" operator="containsText" text="Muy Baja">
      <formula>NOT(ISERROR(SEARCH("Muy Baja",H34)))</formula>
    </cfRule>
    <cfRule type="containsText" dxfId="752" priority="734" operator="containsText" text="Muy Baja'Tabla probabilidad'!">
      <formula>NOT(ISERROR(SEARCH("Muy Baja'Tabla probabilidad'!",H34)))</formula>
    </cfRule>
    <cfRule type="containsText" dxfId="751" priority="735" operator="containsText" text="Muy bajo">
      <formula>NOT(ISERROR(SEARCH("Muy bajo",H34)))</formula>
    </cfRule>
    <cfRule type="containsText" dxfId="750" priority="736" operator="containsText" text="Alta">
      <formula>NOT(ISERROR(SEARCH("Alta",H34)))</formula>
    </cfRule>
    <cfRule type="containsText" dxfId="749" priority="737" operator="containsText" text="Media">
      <formula>NOT(ISERROR(SEARCH("Media",H34)))</formula>
    </cfRule>
    <cfRule type="containsText" dxfId="748" priority="738" operator="containsText" text="Baja">
      <formula>NOT(ISERROR(SEARCH("Baja",H34)))</formula>
    </cfRule>
    <cfRule type="containsText" dxfId="747" priority="739" operator="containsText" text="Muy baja">
      <formula>NOT(ISERROR(SEARCH("Muy baja",H34)))</formula>
    </cfRule>
    <cfRule type="cellIs" dxfId="746" priority="740" operator="between">
      <formula>1</formula>
      <formula>2</formula>
    </cfRule>
    <cfRule type="cellIs" dxfId="745" priority="741" operator="between">
      <formula>0</formula>
      <formula>2</formula>
    </cfRule>
  </conditionalFormatting>
  <conditionalFormatting sqref="K10:K11 K13 K26:K36">
    <cfRule type="containsText" dxfId="744" priority="167" operator="containsText" text="Catastrófico">
      <formula>NOT(ISERROR(SEARCH("Catastrófico",K10)))</formula>
    </cfRule>
    <cfRule type="containsText" dxfId="743" priority="168" operator="containsText" text="Mayor">
      <formula>NOT(ISERROR(SEARCH("Mayor",K10)))</formula>
    </cfRule>
    <cfRule type="containsText" dxfId="742" priority="169" operator="containsText" text="Alta">
      <formula>NOT(ISERROR(SEARCH("Alta",K10)))</formula>
    </cfRule>
    <cfRule type="containsText" dxfId="741" priority="170" operator="containsText" text="Moderado">
      <formula>NOT(ISERROR(SEARCH("Moderado",K10)))</formula>
    </cfRule>
    <cfRule type="containsText" dxfId="740" priority="171" operator="containsText" text="Menor">
      <formula>NOT(ISERROR(SEARCH("Menor",K10)))</formula>
    </cfRule>
    <cfRule type="containsText" dxfId="739" priority="172" operator="containsText" text="Leve">
      <formula>NOT(ISERROR(SEARCH("Leve",K10)))</formula>
    </cfRule>
  </conditionalFormatting>
  <conditionalFormatting sqref="M10">
    <cfRule type="containsText" dxfId="738" priority="1186" operator="containsText" text="Catastrófico">
      <formula>NOT(ISERROR(SEARCH("Catastrófico",M10)))</formula>
    </cfRule>
    <cfRule type="containsText" dxfId="737" priority="1187" operator="containsText" text="Mayor">
      <formula>NOT(ISERROR(SEARCH("Mayor",M10)))</formula>
    </cfRule>
    <cfRule type="containsText" dxfId="736" priority="1188" operator="containsText" text="Alta">
      <formula>NOT(ISERROR(SEARCH("Alta",M10)))</formula>
    </cfRule>
    <cfRule type="containsText" dxfId="735" priority="1189" operator="containsText" text="Moderado">
      <formula>NOT(ISERROR(SEARCH("Moderado",M10)))</formula>
    </cfRule>
    <cfRule type="containsText" dxfId="734" priority="1190" operator="containsText" text="Menor">
      <formula>NOT(ISERROR(SEARCH("Menor",M10)))</formula>
    </cfRule>
    <cfRule type="containsText" dxfId="733" priority="1191" operator="containsText" text="Leve">
      <formula>NOT(ISERROR(SEARCH("Leve",M10)))</formula>
    </cfRule>
  </conditionalFormatting>
  <conditionalFormatting sqref="M26">
    <cfRule type="containsText" dxfId="732" priority="141" operator="containsText" text="Catastrófico">
      <formula>NOT(ISERROR(SEARCH("Catastrófico",M26)))</formula>
    </cfRule>
    <cfRule type="containsText" dxfId="731" priority="142" operator="containsText" text="Mayor">
      <formula>NOT(ISERROR(SEARCH("Mayor",M26)))</formula>
    </cfRule>
    <cfRule type="containsText" dxfId="730" priority="143" operator="containsText" text="Alta">
      <formula>NOT(ISERROR(SEARCH("Alta",M26)))</formula>
    </cfRule>
    <cfRule type="containsText" dxfId="729" priority="144" operator="containsText" text="Moderado">
      <formula>NOT(ISERROR(SEARCH("Moderado",M26)))</formula>
    </cfRule>
    <cfRule type="containsText" dxfId="728" priority="145" operator="containsText" text="Menor">
      <formula>NOT(ISERROR(SEARCH("Menor",M26)))</formula>
    </cfRule>
    <cfRule type="containsText" dxfId="727" priority="146" operator="containsText" text="Leve">
      <formula>NOT(ISERROR(SEARCH("Leve",M26)))</formula>
    </cfRule>
  </conditionalFormatting>
  <conditionalFormatting sqref="M31">
    <cfRule type="containsText" dxfId="726" priority="645" operator="containsText" text="Catastrófico">
      <formula>NOT(ISERROR(SEARCH("Catastrófico",M31)))</formula>
    </cfRule>
    <cfRule type="containsText" dxfId="725" priority="646" operator="containsText" text="Mayor">
      <formula>NOT(ISERROR(SEARCH("Mayor",M31)))</formula>
    </cfRule>
    <cfRule type="containsText" dxfId="724" priority="647" operator="containsText" text="Alta">
      <formula>NOT(ISERROR(SEARCH("Alta",M31)))</formula>
    </cfRule>
    <cfRule type="containsText" dxfId="723" priority="648" operator="containsText" text="Moderado">
      <formula>NOT(ISERROR(SEARCH("Moderado",M31)))</formula>
    </cfRule>
    <cfRule type="containsText" dxfId="722" priority="649" operator="containsText" text="Menor">
      <formula>NOT(ISERROR(SEARCH("Menor",M31)))</formula>
    </cfRule>
    <cfRule type="containsText" dxfId="721" priority="650" operator="containsText" text="Leve">
      <formula>NOT(ISERROR(SEARCH("Leve",M31)))</formula>
    </cfRule>
  </conditionalFormatting>
  <conditionalFormatting sqref="M34">
    <cfRule type="containsText" dxfId="720" priority="612" operator="containsText" text="Catastrófico">
      <formula>NOT(ISERROR(SEARCH("Catastrófico",M34)))</formula>
    </cfRule>
    <cfRule type="containsText" dxfId="719" priority="613" operator="containsText" text="Mayor">
      <formula>NOT(ISERROR(SEARCH("Mayor",M34)))</formula>
    </cfRule>
    <cfRule type="containsText" dxfId="718" priority="614" operator="containsText" text="Alta">
      <formula>NOT(ISERROR(SEARCH("Alta",M34)))</formula>
    </cfRule>
    <cfRule type="containsText" dxfId="717" priority="615" operator="containsText" text="Moderado">
      <formula>NOT(ISERROR(SEARCH("Moderado",M34)))</formula>
    </cfRule>
    <cfRule type="containsText" dxfId="716" priority="616" operator="containsText" text="Menor">
      <formula>NOT(ISERROR(SEARCH("Menor",M34)))</formula>
    </cfRule>
    <cfRule type="containsText" dxfId="715" priority="617" operator="containsText" text="Leve">
      <formula>NOT(ISERROR(SEARCH("Leve",M34)))</formula>
    </cfRule>
  </conditionalFormatting>
  <conditionalFormatting sqref="N31">
    <cfRule type="containsText" dxfId="714" priority="674" operator="containsText" text="Extremo">
      <formula>NOT(ISERROR(SEARCH("Extremo",N31)))</formula>
    </cfRule>
    <cfRule type="containsText" dxfId="713" priority="675" operator="containsText" text="Alto">
      <formula>NOT(ISERROR(SEARCH("Alto",N31)))</formula>
    </cfRule>
    <cfRule type="containsText" dxfId="712" priority="676" operator="containsText" text="Bajo">
      <formula>NOT(ISERROR(SEARCH("Bajo",N31)))</formula>
    </cfRule>
    <cfRule type="containsText" dxfId="711" priority="677" operator="containsText" text="Moderado">
      <formula>NOT(ISERROR(SEARCH("Moderado",N31)))</formula>
    </cfRule>
  </conditionalFormatting>
  <conditionalFormatting sqref="N8:O8">
    <cfRule type="containsText" dxfId="710" priority="461" operator="containsText" text="3- Moderado">
      <formula>NOT(ISERROR(SEARCH("3- Moderado",N8)))</formula>
    </cfRule>
    <cfRule type="containsText" dxfId="709" priority="462" operator="containsText" text="6- Moderado">
      <formula>NOT(ISERROR(SEARCH("6- Moderado",N8)))</formula>
    </cfRule>
    <cfRule type="containsText" dxfId="708" priority="463" operator="containsText" text="4- Moderado">
      <formula>NOT(ISERROR(SEARCH("4- Moderado",N8)))</formula>
    </cfRule>
    <cfRule type="containsText" dxfId="707" priority="464" operator="containsText" text="3- Bajo">
      <formula>NOT(ISERROR(SEARCH("3- Bajo",N8)))</formula>
    </cfRule>
    <cfRule type="containsText" dxfId="706" priority="465" operator="containsText" text="4- Bajo">
      <formula>NOT(ISERROR(SEARCH("4- Bajo",N8)))</formula>
    </cfRule>
    <cfRule type="containsText" dxfId="705" priority="466" operator="containsText" text="1- Bajo">
      <formula>NOT(ISERROR(SEARCH("1- Bajo",N8)))</formula>
    </cfRule>
  </conditionalFormatting>
  <conditionalFormatting sqref="N10:O10">
    <cfRule type="containsText" dxfId="704" priority="1773" operator="containsText" text="Extremo">
      <formula>NOT(ISERROR(SEARCH("Extremo",N10)))</formula>
    </cfRule>
    <cfRule type="containsText" dxfId="703" priority="1774" operator="containsText" text="Alto">
      <formula>NOT(ISERROR(SEARCH("Alto",N10)))</formula>
    </cfRule>
    <cfRule type="containsText" dxfId="702" priority="1775" operator="containsText" text="Bajo">
      <formula>NOT(ISERROR(SEARCH("Bajo",N10)))</formula>
    </cfRule>
    <cfRule type="containsText" dxfId="701" priority="1776" operator="containsText" text="Moderado">
      <formula>NOT(ISERROR(SEARCH("Moderado",N10)))</formula>
    </cfRule>
  </conditionalFormatting>
  <conditionalFormatting sqref="N26:O26">
    <cfRule type="containsText" dxfId="700" priority="131" operator="containsText" text="Extremo">
      <formula>NOT(ISERROR(SEARCH("Extremo",N26)))</formula>
    </cfRule>
    <cfRule type="containsText" dxfId="699" priority="132" operator="containsText" text="Alto">
      <formula>NOT(ISERROR(SEARCH("Alto",N26)))</formula>
    </cfRule>
    <cfRule type="containsText" dxfId="698" priority="133" operator="containsText" text="Bajo">
      <formula>NOT(ISERROR(SEARCH("Bajo",N26)))</formula>
    </cfRule>
    <cfRule type="containsText" dxfId="697" priority="134" operator="containsText" text="Moderado">
      <formula>NOT(ISERROR(SEARCH("Moderado",N26)))</formula>
    </cfRule>
  </conditionalFormatting>
  <conditionalFormatting sqref="N34:O34">
    <cfRule type="containsText" dxfId="696" priority="551" operator="containsText" text="Extremo">
      <formula>NOT(ISERROR(SEARCH("Extremo",N34)))</formula>
    </cfRule>
    <cfRule type="containsText" dxfId="695" priority="552" operator="containsText" text="Alto">
      <formula>NOT(ISERROR(SEARCH("Alto",N34)))</formula>
    </cfRule>
    <cfRule type="containsText" dxfId="694" priority="553" operator="containsText" text="Bajo">
      <formula>NOT(ISERROR(SEARCH("Bajo",N34)))</formula>
    </cfRule>
    <cfRule type="containsText" dxfId="693" priority="554" operator="containsText" text="Moderado">
      <formula>NOT(ISERROR(SEARCH("Moderado",N34)))</formula>
    </cfRule>
  </conditionalFormatting>
  <conditionalFormatting sqref="D12">
    <cfRule type="containsText" dxfId="692" priority="125" operator="containsText" text="3- Moderado">
      <formula>NOT(ISERROR(SEARCH("3- Moderado",D12)))</formula>
    </cfRule>
    <cfRule type="containsText" dxfId="691" priority="126" operator="containsText" text="6- Moderado">
      <formula>NOT(ISERROR(SEARCH("6- Moderado",D12)))</formula>
    </cfRule>
    <cfRule type="containsText" dxfId="690" priority="127" operator="containsText" text="4- Moderado">
      <formula>NOT(ISERROR(SEARCH("4- Moderado",D12)))</formula>
    </cfRule>
    <cfRule type="containsText" dxfId="689" priority="128" operator="containsText" text="3- Bajo">
      <formula>NOT(ISERROR(SEARCH("3- Bajo",D12)))</formula>
    </cfRule>
    <cfRule type="containsText" dxfId="688" priority="129" operator="containsText" text="4- Bajo">
      <formula>NOT(ISERROR(SEARCH("4- Bajo",D12)))</formula>
    </cfRule>
    <cfRule type="containsText" dxfId="687" priority="130" operator="containsText" text="1- Bajo">
      <formula>NOT(ISERROR(SEARCH("1- Bajo",D12)))</formula>
    </cfRule>
  </conditionalFormatting>
  <conditionalFormatting sqref="K12">
    <cfRule type="containsText" dxfId="686" priority="119" operator="containsText" text="Catastrófico">
      <formula>NOT(ISERROR(SEARCH("Catastrófico",K12)))</formula>
    </cfRule>
    <cfRule type="containsText" dxfId="685" priority="120" operator="containsText" text="Mayor">
      <formula>NOT(ISERROR(SEARCH("Mayor",K12)))</formula>
    </cfRule>
    <cfRule type="containsText" dxfId="684" priority="121" operator="containsText" text="Alta">
      <formula>NOT(ISERROR(SEARCH("Alta",K12)))</formula>
    </cfRule>
    <cfRule type="containsText" dxfId="683" priority="122" operator="containsText" text="Moderado">
      <formula>NOT(ISERROR(SEARCH("Moderado",K12)))</formula>
    </cfRule>
    <cfRule type="containsText" dxfId="682" priority="123" operator="containsText" text="Menor">
      <formula>NOT(ISERROR(SEARCH("Menor",K12)))</formula>
    </cfRule>
    <cfRule type="containsText" dxfId="681" priority="124" operator="containsText" text="Leve">
      <formula>NOT(ISERROR(SEARCH("Leve",K12)))</formula>
    </cfRule>
  </conditionalFormatting>
  <conditionalFormatting sqref="D14:D22">
    <cfRule type="containsText" dxfId="680" priority="69" operator="containsText" text="3- Moderado">
      <formula>NOT(ISERROR(SEARCH("3- Moderado",D14)))</formula>
    </cfRule>
    <cfRule type="containsText" dxfId="679" priority="70" operator="containsText" text="6- Moderado">
      <formula>NOT(ISERROR(SEARCH("6- Moderado",D14)))</formula>
    </cfRule>
    <cfRule type="containsText" dxfId="678" priority="71" operator="containsText" text="4- Moderado">
      <formula>NOT(ISERROR(SEARCH("4- Moderado",D14)))</formula>
    </cfRule>
    <cfRule type="containsText" dxfId="677" priority="72" operator="containsText" text="3- Bajo">
      <formula>NOT(ISERROR(SEARCH("3- Bajo",D14)))</formula>
    </cfRule>
    <cfRule type="containsText" dxfId="676" priority="73" operator="containsText" text="4- Bajo">
      <formula>NOT(ISERROR(SEARCH("4- Bajo",D14)))</formula>
    </cfRule>
    <cfRule type="containsText" dxfId="675" priority="74" operator="containsText" text="1- Bajo">
      <formula>NOT(ISERROR(SEARCH("1- Bajo",D14)))</formula>
    </cfRule>
  </conditionalFormatting>
  <conditionalFormatting sqref="H14">
    <cfRule type="containsText" dxfId="674" priority="81" operator="containsText" text="Muy Baja">
      <formula>NOT(ISERROR(SEARCH("Muy Baja",H14)))</formula>
    </cfRule>
    <cfRule type="containsText" dxfId="673" priority="82" operator="containsText" text="Baja">
      <formula>NOT(ISERROR(SEARCH("Baja",H14)))</formula>
    </cfRule>
    <cfRule type="containsText" dxfId="672" priority="83" operator="containsText" text="Muy Alta">
      <formula>NOT(ISERROR(SEARCH("Muy Alta",H14)))</formula>
    </cfRule>
    <cfRule type="containsText" dxfId="671" priority="84" operator="containsText" text="Alta">
      <formula>NOT(ISERROR(SEARCH("Alta",H14)))</formula>
    </cfRule>
    <cfRule type="containsText" dxfId="670" priority="85" operator="containsText" text="Media">
      <formula>NOT(ISERROR(SEARCH("Media",H14)))</formula>
    </cfRule>
    <cfRule type="containsText" dxfId="669" priority="86" operator="containsText" text="Media">
      <formula>NOT(ISERROR(SEARCH("Media",H14)))</formula>
    </cfRule>
    <cfRule type="containsText" dxfId="668" priority="87" operator="containsText" text="Media">
      <formula>NOT(ISERROR(SEARCH("Media",H14)))</formula>
    </cfRule>
    <cfRule type="containsText" dxfId="667" priority="88" operator="containsText" text="Muy Baja">
      <formula>NOT(ISERROR(SEARCH("Muy Baja",H14)))</formula>
    </cfRule>
    <cfRule type="containsText" dxfId="666" priority="89" operator="containsText" text="Baja">
      <formula>NOT(ISERROR(SEARCH("Baja",H14)))</formula>
    </cfRule>
    <cfRule type="containsText" dxfId="665" priority="90" operator="containsText" text="Muy Baja">
      <formula>NOT(ISERROR(SEARCH("Muy Baja",H14)))</formula>
    </cfRule>
    <cfRule type="containsText" dxfId="664" priority="91" operator="containsText" text="Muy Baja">
      <formula>NOT(ISERROR(SEARCH("Muy Baja",H14)))</formula>
    </cfRule>
    <cfRule type="containsText" dxfId="663" priority="92" operator="containsText" text="Muy Baja">
      <formula>NOT(ISERROR(SEARCH("Muy Baja",H14)))</formula>
    </cfRule>
    <cfRule type="containsText" dxfId="662" priority="93" operator="containsText" text="Muy Baja'Tabla probabilidad'!">
      <formula>NOT(ISERROR(SEARCH("Muy Baja'Tabla probabilidad'!",H14)))</formula>
    </cfRule>
    <cfRule type="containsText" dxfId="661" priority="94" operator="containsText" text="Muy bajo">
      <formula>NOT(ISERROR(SEARCH("Muy bajo",H14)))</formula>
    </cfRule>
    <cfRule type="containsText" dxfId="660" priority="95" operator="containsText" text="Alta">
      <formula>NOT(ISERROR(SEARCH("Alta",H14)))</formula>
    </cfRule>
    <cfRule type="containsText" dxfId="659" priority="96" operator="containsText" text="Media">
      <formula>NOT(ISERROR(SEARCH("Media",H14)))</formula>
    </cfRule>
    <cfRule type="containsText" dxfId="658" priority="97" operator="containsText" text="Baja">
      <formula>NOT(ISERROR(SEARCH("Baja",H14)))</formula>
    </cfRule>
    <cfRule type="containsText" dxfId="657" priority="98" operator="containsText" text="Muy baja">
      <formula>NOT(ISERROR(SEARCH("Muy baja",H14)))</formula>
    </cfRule>
    <cfRule type="cellIs" dxfId="656" priority="101" operator="between">
      <formula>1</formula>
      <formula>2</formula>
    </cfRule>
    <cfRule type="cellIs" dxfId="655" priority="102" operator="between">
      <formula>0</formula>
      <formula>2</formula>
    </cfRule>
  </conditionalFormatting>
  <conditionalFormatting sqref="K14:K15 K17:K22">
    <cfRule type="containsText" dxfId="654" priority="63" operator="containsText" text="Catastrófico">
      <formula>NOT(ISERROR(SEARCH("Catastrófico",K14)))</formula>
    </cfRule>
    <cfRule type="containsText" dxfId="653" priority="64" operator="containsText" text="Mayor">
      <formula>NOT(ISERROR(SEARCH("Mayor",K14)))</formula>
    </cfRule>
    <cfRule type="containsText" dxfId="652" priority="65" operator="containsText" text="Alta">
      <formula>NOT(ISERROR(SEARCH("Alta",K14)))</formula>
    </cfRule>
    <cfRule type="containsText" dxfId="651" priority="66" operator="containsText" text="Moderado">
      <formula>NOT(ISERROR(SEARCH("Moderado",K14)))</formula>
    </cfRule>
    <cfRule type="containsText" dxfId="650" priority="67" operator="containsText" text="Menor">
      <formula>NOT(ISERROR(SEARCH("Menor",K14)))</formula>
    </cfRule>
    <cfRule type="containsText" dxfId="649" priority="68" operator="containsText" text="Leve">
      <formula>NOT(ISERROR(SEARCH("Leve",K14)))</formula>
    </cfRule>
  </conditionalFormatting>
  <conditionalFormatting sqref="M14">
    <cfRule type="containsText" dxfId="648" priority="75" operator="containsText" text="Catastrófico">
      <formula>NOT(ISERROR(SEARCH("Catastrófico",M14)))</formula>
    </cfRule>
    <cfRule type="containsText" dxfId="647" priority="76" operator="containsText" text="Mayor">
      <formula>NOT(ISERROR(SEARCH("Mayor",M14)))</formula>
    </cfRule>
    <cfRule type="containsText" dxfId="646" priority="77" operator="containsText" text="Alta">
      <formula>NOT(ISERROR(SEARCH("Alta",M14)))</formula>
    </cfRule>
    <cfRule type="containsText" dxfId="645" priority="78" operator="containsText" text="Moderado">
      <formula>NOT(ISERROR(SEARCH("Moderado",M14)))</formula>
    </cfRule>
    <cfRule type="containsText" dxfId="644" priority="79" operator="containsText" text="Menor">
      <formula>NOT(ISERROR(SEARCH("Menor",M14)))</formula>
    </cfRule>
    <cfRule type="containsText" dxfId="643" priority="80" operator="containsText" text="Leve">
      <formula>NOT(ISERROR(SEARCH("Leve",M14)))</formula>
    </cfRule>
  </conditionalFormatting>
  <conditionalFormatting sqref="N14:O14">
    <cfRule type="containsText" dxfId="642" priority="103" operator="containsText" text="Extremo">
      <formula>NOT(ISERROR(SEARCH("Extremo",N14)))</formula>
    </cfRule>
    <cfRule type="containsText" dxfId="641" priority="104" operator="containsText" text="Alto">
      <formula>NOT(ISERROR(SEARCH("Alto",N14)))</formula>
    </cfRule>
    <cfRule type="containsText" dxfId="640" priority="105" operator="containsText" text="Bajo">
      <formula>NOT(ISERROR(SEARCH("Bajo",N14)))</formula>
    </cfRule>
    <cfRule type="containsText" dxfId="639" priority="106" operator="containsText" text="Moderado">
      <formula>NOT(ISERROR(SEARCH("Moderado",N14)))</formula>
    </cfRule>
  </conditionalFormatting>
  <conditionalFormatting sqref="K16">
    <cfRule type="containsText" dxfId="638" priority="57" operator="containsText" text="Catastrófico">
      <formula>NOT(ISERROR(SEARCH("Catastrófico",K16)))</formula>
    </cfRule>
    <cfRule type="containsText" dxfId="637" priority="58" operator="containsText" text="Mayor">
      <formula>NOT(ISERROR(SEARCH("Mayor",K16)))</formula>
    </cfRule>
    <cfRule type="containsText" dxfId="636" priority="59" operator="containsText" text="Alta">
      <formula>NOT(ISERROR(SEARCH("Alta",K16)))</formula>
    </cfRule>
    <cfRule type="containsText" dxfId="635" priority="60" operator="containsText" text="Moderado">
      <formula>NOT(ISERROR(SEARCH("Moderado",K16)))</formula>
    </cfRule>
    <cfRule type="containsText" dxfId="634" priority="61" operator="containsText" text="Menor">
      <formula>NOT(ISERROR(SEARCH("Menor",K16)))</formula>
    </cfRule>
    <cfRule type="containsText" dxfId="633" priority="62" operator="containsText" text="Leve">
      <formula>NOT(ISERROR(SEARCH("Leve",K16)))</formula>
    </cfRule>
  </conditionalFormatting>
  <conditionalFormatting sqref="D23:D24">
    <cfRule type="containsText" dxfId="632" priority="19" operator="containsText" text="3- Moderado">
      <formula>NOT(ISERROR(SEARCH("3- Moderado",D23)))</formula>
    </cfRule>
    <cfRule type="containsText" dxfId="631" priority="20" operator="containsText" text="6- Moderado">
      <formula>NOT(ISERROR(SEARCH("6- Moderado",D23)))</formula>
    </cfRule>
    <cfRule type="containsText" dxfId="630" priority="21" operator="containsText" text="4- Moderado">
      <formula>NOT(ISERROR(SEARCH("4- Moderado",D23)))</formula>
    </cfRule>
    <cfRule type="containsText" dxfId="629" priority="22" operator="containsText" text="3- Bajo">
      <formula>NOT(ISERROR(SEARCH("3- Bajo",D23)))</formula>
    </cfRule>
    <cfRule type="containsText" dxfId="628" priority="23" operator="containsText" text="4- Bajo">
      <formula>NOT(ISERROR(SEARCH("4- Bajo",D23)))</formula>
    </cfRule>
    <cfRule type="containsText" dxfId="627" priority="24" operator="containsText" text="1- Bajo">
      <formula>NOT(ISERROR(SEARCH("1- Bajo",D23)))</formula>
    </cfRule>
  </conditionalFormatting>
  <conditionalFormatting sqref="H23">
    <cfRule type="containsText" dxfId="626" priority="31" operator="containsText" text="Muy Baja">
      <formula>NOT(ISERROR(SEARCH("Muy Baja",H23)))</formula>
    </cfRule>
    <cfRule type="containsText" dxfId="625" priority="32" operator="containsText" text="Baja">
      <formula>NOT(ISERROR(SEARCH("Baja",H23)))</formula>
    </cfRule>
    <cfRule type="containsText" dxfId="624" priority="33" operator="containsText" text="Muy Alta">
      <formula>NOT(ISERROR(SEARCH("Muy Alta",H23)))</formula>
    </cfRule>
    <cfRule type="containsText" dxfId="623" priority="34" operator="containsText" text="Alta">
      <formula>NOT(ISERROR(SEARCH("Alta",H23)))</formula>
    </cfRule>
    <cfRule type="containsText" dxfId="622" priority="35" operator="containsText" text="Media">
      <formula>NOT(ISERROR(SEARCH("Media",H23)))</formula>
    </cfRule>
    <cfRule type="containsText" dxfId="621" priority="36" operator="containsText" text="Media">
      <formula>NOT(ISERROR(SEARCH("Media",H23)))</formula>
    </cfRule>
    <cfRule type="containsText" dxfId="620" priority="37" operator="containsText" text="Media">
      <formula>NOT(ISERROR(SEARCH("Media",H23)))</formula>
    </cfRule>
    <cfRule type="containsText" dxfId="619" priority="38" operator="containsText" text="Muy Baja">
      <formula>NOT(ISERROR(SEARCH("Muy Baja",H23)))</formula>
    </cfRule>
    <cfRule type="containsText" dxfId="618" priority="39" operator="containsText" text="Baja">
      <formula>NOT(ISERROR(SEARCH("Baja",H23)))</formula>
    </cfRule>
    <cfRule type="containsText" dxfId="617" priority="40" operator="containsText" text="Muy Baja">
      <formula>NOT(ISERROR(SEARCH("Muy Baja",H23)))</formula>
    </cfRule>
    <cfRule type="containsText" dxfId="616" priority="41" operator="containsText" text="Muy Baja">
      <formula>NOT(ISERROR(SEARCH("Muy Baja",H23)))</formula>
    </cfRule>
    <cfRule type="containsText" dxfId="615" priority="42" operator="containsText" text="Muy Baja">
      <formula>NOT(ISERROR(SEARCH("Muy Baja",H23)))</formula>
    </cfRule>
    <cfRule type="containsText" dxfId="614" priority="43" operator="containsText" text="Muy Baja'Tabla probabilidad'!">
      <formula>NOT(ISERROR(SEARCH("Muy Baja'Tabla probabilidad'!",H23)))</formula>
    </cfRule>
    <cfRule type="containsText" dxfId="613" priority="44" operator="containsText" text="Muy bajo">
      <formula>NOT(ISERROR(SEARCH("Muy bajo",H23)))</formula>
    </cfRule>
    <cfRule type="containsText" dxfId="612" priority="45" operator="containsText" text="Alta">
      <formula>NOT(ISERROR(SEARCH("Alta",H23)))</formula>
    </cfRule>
    <cfRule type="containsText" dxfId="611" priority="46" operator="containsText" text="Media">
      <formula>NOT(ISERROR(SEARCH("Media",H23)))</formula>
    </cfRule>
    <cfRule type="containsText" dxfId="610" priority="47" operator="containsText" text="Baja">
      <formula>NOT(ISERROR(SEARCH("Baja",H23)))</formula>
    </cfRule>
    <cfRule type="containsText" dxfId="609" priority="48" operator="containsText" text="Muy baja">
      <formula>NOT(ISERROR(SEARCH("Muy baja",H23)))</formula>
    </cfRule>
    <cfRule type="cellIs" dxfId="608" priority="51" operator="between">
      <formula>1</formula>
      <formula>2</formula>
    </cfRule>
    <cfRule type="cellIs" dxfId="607" priority="52" operator="between">
      <formula>0</formula>
      <formula>2</formula>
    </cfRule>
  </conditionalFormatting>
  <conditionalFormatting sqref="K23:K24">
    <cfRule type="containsText" dxfId="606" priority="13" operator="containsText" text="Catastrófico">
      <formula>NOT(ISERROR(SEARCH("Catastrófico",K23)))</formula>
    </cfRule>
    <cfRule type="containsText" dxfId="605" priority="14" operator="containsText" text="Mayor">
      <formula>NOT(ISERROR(SEARCH("Mayor",K23)))</formula>
    </cfRule>
    <cfRule type="containsText" dxfId="604" priority="15" operator="containsText" text="Alta">
      <formula>NOT(ISERROR(SEARCH("Alta",K23)))</formula>
    </cfRule>
    <cfRule type="containsText" dxfId="603" priority="16" operator="containsText" text="Moderado">
      <formula>NOT(ISERROR(SEARCH("Moderado",K23)))</formula>
    </cfRule>
    <cfRule type="containsText" dxfId="602" priority="17" operator="containsText" text="Menor">
      <formula>NOT(ISERROR(SEARCH("Menor",K23)))</formula>
    </cfRule>
    <cfRule type="containsText" dxfId="601" priority="18" operator="containsText" text="Leve">
      <formula>NOT(ISERROR(SEARCH("Leve",K23)))</formula>
    </cfRule>
  </conditionalFormatting>
  <conditionalFormatting sqref="M23">
    <cfRule type="containsText" dxfId="600" priority="25" operator="containsText" text="Catastrófico">
      <formula>NOT(ISERROR(SEARCH("Catastrófico",M23)))</formula>
    </cfRule>
    <cfRule type="containsText" dxfId="599" priority="26" operator="containsText" text="Mayor">
      <formula>NOT(ISERROR(SEARCH("Mayor",M23)))</formula>
    </cfRule>
    <cfRule type="containsText" dxfId="598" priority="27" operator="containsText" text="Alta">
      <formula>NOT(ISERROR(SEARCH("Alta",M23)))</formula>
    </cfRule>
    <cfRule type="containsText" dxfId="597" priority="28" operator="containsText" text="Moderado">
      <formula>NOT(ISERROR(SEARCH("Moderado",M23)))</formula>
    </cfRule>
    <cfRule type="containsText" dxfId="596" priority="29" operator="containsText" text="Menor">
      <formula>NOT(ISERROR(SEARCH("Menor",M23)))</formula>
    </cfRule>
    <cfRule type="containsText" dxfId="595" priority="30" operator="containsText" text="Leve">
      <formula>NOT(ISERROR(SEARCH("Leve",M23)))</formula>
    </cfRule>
  </conditionalFormatting>
  <conditionalFormatting sqref="N23:O23">
    <cfRule type="containsText" dxfId="594" priority="53" operator="containsText" text="Extremo">
      <formula>NOT(ISERROR(SEARCH("Extremo",N23)))</formula>
    </cfRule>
    <cfRule type="containsText" dxfId="593" priority="54" operator="containsText" text="Alto">
      <formula>NOT(ISERROR(SEARCH("Alto",N23)))</formula>
    </cfRule>
    <cfRule type="containsText" dxfId="592" priority="55" operator="containsText" text="Bajo">
      <formula>NOT(ISERROR(SEARCH("Bajo",N23)))</formula>
    </cfRule>
    <cfRule type="containsText" dxfId="591" priority="56" operator="containsText" text="Moderado">
      <formula>NOT(ISERROR(SEARCH("Moderado",N23)))</formula>
    </cfRule>
  </conditionalFormatting>
  <conditionalFormatting sqref="D25">
    <cfRule type="containsText" dxfId="590" priority="7" operator="containsText" text="3- Moderado">
      <formula>NOT(ISERROR(SEARCH("3- Moderado",D25)))</formula>
    </cfRule>
    <cfRule type="containsText" dxfId="589" priority="8" operator="containsText" text="6- Moderado">
      <formula>NOT(ISERROR(SEARCH("6- Moderado",D25)))</formula>
    </cfRule>
    <cfRule type="containsText" dxfId="588" priority="9" operator="containsText" text="4- Moderado">
      <formula>NOT(ISERROR(SEARCH("4- Moderado",D25)))</formula>
    </cfRule>
    <cfRule type="containsText" dxfId="587" priority="10" operator="containsText" text="3- Bajo">
      <formula>NOT(ISERROR(SEARCH("3- Bajo",D25)))</formula>
    </cfRule>
    <cfRule type="containsText" dxfId="586" priority="11" operator="containsText" text="4- Bajo">
      <formula>NOT(ISERROR(SEARCH("4- Bajo",D25)))</formula>
    </cfRule>
    <cfRule type="containsText" dxfId="585" priority="12" operator="containsText" text="1- Bajo">
      <formula>NOT(ISERROR(SEARCH("1- Bajo",D25)))</formula>
    </cfRule>
  </conditionalFormatting>
  <conditionalFormatting sqref="K25">
    <cfRule type="containsText" dxfId="584" priority="1" operator="containsText" text="Catastrófico">
      <formula>NOT(ISERROR(SEARCH("Catastrófico",K25)))</formula>
    </cfRule>
    <cfRule type="containsText" dxfId="583" priority="2" operator="containsText" text="Mayor">
      <formula>NOT(ISERROR(SEARCH("Mayor",K25)))</formula>
    </cfRule>
    <cfRule type="containsText" dxfId="582" priority="3" operator="containsText" text="Alta">
      <formula>NOT(ISERROR(SEARCH("Alta",K25)))</formula>
    </cfRule>
    <cfRule type="containsText" dxfId="581" priority="4" operator="containsText" text="Moderado">
      <formula>NOT(ISERROR(SEARCH("Moderado",K25)))</formula>
    </cfRule>
    <cfRule type="containsText" dxfId="580" priority="5" operator="containsText" text="Menor">
      <formula>NOT(ISERROR(SEARCH("Menor",K25)))</formula>
    </cfRule>
    <cfRule type="containsText" dxfId="579" priority="6" operator="containsText" text="Leve">
      <formula>NOT(ISERROR(SEARCH("Leve",K25)))</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21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212"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670" operator="containsText" id="{D436F923-F977-49E8-A9BC-35019D59248C}">
            <xm:f>NOT(ISERROR(SEARCH('8- Políticas de Administración '!$B$5,H31)))</xm:f>
            <xm:f>'8- Políticas de Administración '!$B$5</xm:f>
            <x14:dxf>
              <font>
                <color rgb="FF006100"/>
              </font>
              <fill>
                <patternFill>
                  <bgColor rgb="FFC6EFCE"/>
                </patternFill>
              </fill>
            </x14:dxf>
          </x14:cfRule>
          <x14:cfRule type="containsText" priority="671" operator="containsText" id="{C05DEBD8-5F62-4C3A-932D-505A9ABAE6DF}">
            <xm:f>NOT(ISERROR(SEARCH('8- Políticas de Administración '!$B$5,H31)))</xm:f>
            <xm:f>'8- Políticas de Administración '!$B$5</xm:f>
            <x14:dxf>
              <font>
                <color rgb="FF9C0006"/>
              </font>
              <fill>
                <patternFill>
                  <bgColor rgb="FFFFC7CE"/>
                </patternFill>
              </fill>
            </x14:dxf>
          </x14:cfRule>
          <xm:sqref>H31</xm:sqref>
        </x14:conditionalFormatting>
        <x14:conditionalFormatting xmlns:xm="http://schemas.microsoft.com/office/excel/2006/main">
          <x14:cfRule type="containsText" priority="99" operator="containsText" id="{CD881D38-A931-4662-9802-2F35EE9201AF}">
            <xm:f>NOT(ISERROR(SEARCH('8- Políticas de Administración '!$B$5,H14)))</xm:f>
            <xm:f>'8- Políticas de Administración '!$B$5</xm:f>
            <x14:dxf>
              <font>
                <color rgb="FF006100"/>
              </font>
              <fill>
                <patternFill>
                  <bgColor rgb="FFC6EFCE"/>
                </patternFill>
              </fill>
            </x14:dxf>
          </x14:cfRule>
          <x14:cfRule type="containsText" priority="100" operator="containsText" id="{D8276015-E458-4BDE-A51C-F5DE38522584}">
            <xm:f>NOT(ISERROR(SEARCH('8- Políticas de Administración '!$B$5,H14)))</xm:f>
            <xm:f>'8- Políticas de Administración '!$B$5</xm:f>
            <x14:dxf>
              <font>
                <color rgb="FF9C0006"/>
              </font>
              <fill>
                <patternFill>
                  <bgColor rgb="FFFFC7CE"/>
                </patternFill>
              </fill>
            </x14:dxf>
          </x14:cfRule>
          <xm:sqref>H14</xm:sqref>
        </x14:conditionalFormatting>
        <x14:conditionalFormatting xmlns:xm="http://schemas.microsoft.com/office/excel/2006/main">
          <x14:cfRule type="containsText" priority="49" operator="containsText" id="{CC502776-875A-4C89-9D7A-76D574C9867A}">
            <xm:f>NOT(ISERROR(SEARCH('8- Políticas de Administración '!$B$5,H23)))</xm:f>
            <xm:f>'8- Políticas de Administración '!$B$5</xm:f>
            <x14:dxf>
              <font>
                <color rgb="FF006100"/>
              </font>
              <fill>
                <patternFill>
                  <bgColor rgb="FFC6EFCE"/>
                </patternFill>
              </fill>
            </x14:dxf>
          </x14:cfRule>
          <x14:cfRule type="containsText" priority="50" operator="containsText" id="{34FC8982-8F97-4EE6-A055-3BCC91A0D35D}">
            <xm:f>NOT(ISERROR(SEARCH('8- Políticas de Administración '!$B$5,H23)))</xm:f>
            <xm:f>'8- Políticas de Administración '!$B$5</xm:f>
            <x14:dxf>
              <font>
                <color rgb="FF9C0006"/>
              </font>
              <fill>
                <patternFill>
                  <bgColor rgb="FFFFC7CE"/>
                </patternFill>
              </fill>
            </x14:dxf>
          </x14:cfRule>
          <xm:sqref>H23</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'8- Políticas de Administración '!$I$17:$I$22</xm:f>
          </x14:formula1>
          <xm:sqref>I27:I36 I10:I25</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J27:J36 J10:J25</xm:sqref>
        </x14:dataValidation>
        <x14:dataValidation type="list" allowBlank="1" showInputMessage="1" showErrorMessage="1">
          <x14:formula1>
            <xm:f>'C:\Users\Kguarinb\Downloads\Matrices de Riesgos SIGCMA (1)\[Matriz de Riesgos Gestión de SST  Calidad.xlsx]8- Políticas de Administración '!#REF!</xm:f>
          </x14:formula1>
          <xm:sqref>I26</xm:sqref>
        </x14:dataValidation>
        <x14:dataValidation type="list" allowBlank="1" showInputMessage="1" showErrorMessage="1">
          <x14:formula1>
            <xm:f>IF(I26='C:\Users\Kguarinb\Downloads\Matrices de Riesgos SIGCMA (1)\[Matriz de Riesgos Gestión de SST  Calidad.xlsx]8- Políticas de Administración '!#REF!,'C:\Users\Kguarinb\Downloads\Matrices de Riesgos SIGCMA (1)\[Matriz de Riesgos Gestión de SST  Calidad.xlsx]8- Políticas de Administración '!#REF!,IF(I26='C:\Users\Kguarinb\Downloads\Matrices de Riesgos SIGCMA (1)\[Matriz de Riesgos Gestión de SST  Calidad.xlsx]8- Políticas de Administración '!#REF!,'C:\Users\Kguarinb\Downloads\Matrices de Riesgos SIGCMA (1)\[Matriz de Riesgos Gestión de SST  Calidad.xlsx]8- Políticas de Administración '!#REF!,IF(I26='C:\Users\Kguarinb\Downloads\Matrices de Riesgos SIGCMA (1)\[Matriz de Riesgos Gestión de SST  Calidad.xlsx]8- Políticas de Administración '!#REF!,'C:\Users\Kguarinb\Downloads\Matrices de Riesgos SIGCMA (1)\[Matriz de Riesgos Gestión de SST  Calidad.xlsx]8- Políticas de Administración '!#REF!,IF(I26='C:\Users\Kguarinb\Downloads\Matrices de Riesgos SIGCMA (1)\[Matriz de Riesgos Gestión de SST  Calidad.xlsx]8- Políticas de Administración '!#REF!,'C:\Users\Kguarinb\Downloads\Matrices de Riesgos SIGCMA (1)\[Matriz de Riesgos Gestión de SST  Calidad.xlsx]8- Políticas de Administración '!#REF!,IF(I26='C:\Users\Kguarinb\Downloads\Matrices de Riesgos SIGCMA (1)\[Matriz de Riesgos Gestión de SST  Calidad.xlsx]8- Políticas de Administración '!#REF!,'C:\Users\Kguarinb\Downloads\Matrices de Riesgos SIGCMA (1)\[Matriz de Riesgos Gestión de SST  Calidad.xlsx]8- Políticas de Administración '!#REF!,IF(I26='C:\Users\Kguarinb\Downloads\Matrices de Riesgos SIGCMA (1)\[Matriz de Riesgos Gestión de SST  Calidad.xlsx]8- Políticas de Administración '!#REF!,'C:\Users\Kguarinb\Downloads\Matrices de Riesgos SIGCMA (1)\[Matriz de Riesgos Gestión de SST  Calidad.xlsx]8- Políticas de Administración '!#REF!))))))</xm:f>
          </x14:formula1>
          <xm:sqref>J26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36"/>
  <sheetViews>
    <sheetView showGridLines="0" topLeftCell="B21" zoomScale="90" zoomScaleNormal="90" zoomScalePageLayoutView="70" workbookViewId="0">
      <selection activeCell="F25" sqref="F25"/>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58.140625" customWidth="1"/>
    <col min="6" max="6" width="11.42578125" customWidth="1"/>
    <col min="7" max="7" width="12.28515625" customWidth="1"/>
    <col min="8" max="8" width="14.7109375" customWidth="1"/>
    <col min="9" max="9" width="13.42578125" bestFit="1" customWidth="1"/>
    <col min="10" max="10" width="7.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7.42578125"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490"/>
      <c r="B1" s="491"/>
      <c r="C1" s="491"/>
      <c r="D1" s="209"/>
      <c r="E1" s="561"/>
      <c r="F1" s="561"/>
      <c r="G1" s="561"/>
      <c r="H1" s="561"/>
      <c r="I1" s="561"/>
      <c r="J1" s="561"/>
      <c r="K1" s="561"/>
      <c r="L1" s="561"/>
      <c r="M1" s="561"/>
      <c r="N1" s="561"/>
      <c r="O1" s="561"/>
      <c r="P1" s="561"/>
      <c r="Q1" s="561"/>
      <c r="R1" s="561"/>
      <c r="S1" s="561"/>
      <c r="T1" s="561"/>
      <c r="U1" s="561"/>
      <c r="V1" s="561"/>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492"/>
      <c r="B2" s="493"/>
      <c r="C2" s="493"/>
      <c r="D2" s="211"/>
      <c r="E2" s="561"/>
      <c r="F2" s="561"/>
      <c r="G2" s="561"/>
      <c r="H2" s="561"/>
      <c r="I2" s="561"/>
      <c r="J2" s="561"/>
      <c r="K2" s="561"/>
      <c r="L2" s="561"/>
      <c r="M2" s="561"/>
      <c r="N2" s="561"/>
      <c r="O2" s="561"/>
      <c r="P2" s="561"/>
      <c r="Q2" s="561"/>
      <c r="R2" s="561"/>
      <c r="S2" s="561"/>
      <c r="T2" s="561"/>
      <c r="U2" s="561"/>
      <c r="V2" s="561"/>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13"/>
      <c r="B3" s="214"/>
      <c r="C3" s="214"/>
      <c r="D3" s="211"/>
      <c r="E3" s="561"/>
      <c r="F3" s="561"/>
      <c r="G3" s="561"/>
      <c r="H3" s="561"/>
      <c r="I3" s="561"/>
      <c r="J3" s="561"/>
      <c r="K3" s="561"/>
      <c r="L3" s="561"/>
      <c r="M3" s="561"/>
      <c r="N3" s="561"/>
      <c r="O3" s="561"/>
      <c r="P3" s="561"/>
      <c r="Q3" s="561"/>
      <c r="R3" s="561"/>
      <c r="S3" s="561"/>
      <c r="T3" s="561"/>
      <c r="U3" s="561"/>
      <c r="V3" s="561"/>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507" t="s">
        <v>207</v>
      </c>
      <c r="B4" s="507"/>
      <c r="C4" s="507"/>
      <c r="D4" s="562" t="s">
        <v>5</v>
      </c>
      <c r="E4" s="562"/>
      <c r="F4" s="562"/>
      <c r="G4" s="562"/>
      <c r="H4" s="562"/>
      <c r="I4" s="562"/>
      <c r="J4" s="562"/>
      <c r="K4" s="562"/>
      <c r="L4" s="562"/>
      <c r="M4" s="562"/>
      <c r="N4" s="562"/>
      <c r="O4" s="562"/>
      <c r="P4" s="562"/>
      <c r="Q4" s="562"/>
      <c r="R4" s="562"/>
      <c r="S4" s="562"/>
      <c r="T4" s="562"/>
      <c r="U4" s="562"/>
      <c r="V4" s="56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507" t="s">
        <v>208</v>
      </c>
      <c r="B5" s="507"/>
      <c r="C5" s="507"/>
      <c r="D5" s="562" t="s">
        <v>35</v>
      </c>
      <c r="E5" s="562"/>
      <c r="F5" s="562"/>
      <c r="G5" s="562"/>
      <c r="H5" s="562"/>
      <c r="I5" s="562"/>
      <c r="J5" s="562"/>
      <c r="K5" s="562"/>
      <c r="L5" s="562"/>
      <c r="M5" s="562"/>
      <c r="N5" s="562"/>
      <c r="O5" s="562"/>
      <c r="P5" s="562"/>
      <c r="Q5" s="562"/>
      <c r="R5" s="562"/>
      <c r="S5" s="562"/>
      <c r="T5" s="562"/>
      <c r="U5" s="562"/>
      <c r="V5" s="562"/>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507" t="s">
        <v>209</v>
      </c>
      <c r="B6" s="507"/>
      <c r="C6" s="507"/>
      <c r="D6" s="562" t="s">
        <v>210</v>
      </c>
      <c r="E6" s="562"/>
      <c r="F6" s="562"/>
      <c r="G6" s="562"/>
      <c r="H6" s="562"/>
      <c r="I6" s="562"/>
      <c r="J6" s="562"/>
      <c r="K6" s="562"/>
      <c r="L6" s="562"/>
      <c r="M6" s="562"/>
      <c r="N6" s="562"/>
      <c r="O6" s="562"/>
      <c r="P6" s="562"/>
      <c r="Q6" s="562"/>
      <c r="R6" s="562"/>
      <c r="S6" s="562"/>
      <c r="T6" s="562"/>
      <c r="U6" s="562"/>
      <c r="V6" s="56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567" t="s">
        <v>211</v>
      </c>
      <c r="B7" s="567"/>
      <c r="C7" s="567"/>
      <c r="D7" s="560" t="s">
        <v>256</v>
      </c>
      <c r="E7" s="512"/>
      <c r="F7" s="512"/>
      <c r="G7" s="512"/>
      <c r="H7" s="512"/>
      <c r="I7" s="512"/>
      <c r="J7" s="512"/>
      <c r="K7" s="512"/>
      <c r="L7" s="512"/>
      <c r="M7" s="512"/>
      <c r="N7" s="512"/>
      <c r="O7" s="512"/>
      <c r="P7" s="512"/>
      <c r="Q7" s="512"/>
      <c r="R7" s="513"/>
      <c r="S7" s="163"/>
      <c r="T7" s="559" t="s">
        <v>257</v>
      </c>
      <c r="U7" s="559"/>
      <c r="V7" s="559"/>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66" t="s">
        <v>216</v>
      </c>
      <c r="B8" s="567" t="s">
        <v>258</v>
      </c>
      <c r="C8" s="569" t="s">
        <v>212</v>
      </c>
      <c r="D8" s="571" t="s">
        <v>259</v>
      </c>
      <c r="E8" s="573" t="s">
        <v>182</v>
      </c>
      <c r="F8" s="563" t="s">
        <v>260</v>
      </c>
      <c r="G8" s="564"/>
      <c r="H8" s="564"/>
      <c r="I8" s="564"/>
      <c r="J8" s="564"/>
      <c r="K8" s="565"/>
      <c r="L8" s="563" t="s">
        <v>261</v>
      </c>
      <c r="M8" s="564"/>
      <c r="N8" s="564"/>
      <c r="O8" s="564"/>
      <c r="P8" s="564"/>
      <c r="Q8" s="564"/>
      <c r="R8" s="564"/>
      <c r="S8" s="565"/>
      <c r="T8" s="47"/>
      <c r="U8" s="48"/>
      <c r="V8" s="69" t="s">
        <v>262</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508"/>
      <c r="B9" s="568"/>
      <c r="C9" s="570"/>
      <c r="D9" s="572"/>
      <c r="E9" s="472"/>
      <c r="F9" s="38" t="s">
        <v>184</v>
      </c>
      <c r="G9" s="38" t="s">
        <v>186</v>
      </c>
      <c r="H9" s="38" t="s">
        <v>263</v>
      </c>
      <c r="I9" s="38" t="s">
        <v>188</v>
      </c>
      <c r="J9" s="91" t="s">
        <v>264</v>
      </c>
      <c r="K9" s="38" t="s">
        <v>194</v>
      </c>
      <c r="L9" s="38" t="s">
        <v>265</v>
      </c>
      <c r="M9" s="88" t="s">
        <v>191</v>
      </c>
      <c r="N9" s="38" t="s">
        <v>266</v>
      </c>
      <c r="O9" s="38" t="s">
        <v>267</v>
      </c>
      <c r="P9" s="38" t="s">
        <v>268</v>
      </c>
      <c r="Q9" s="38" t="s">
        <v>269</v>
      </c>
      <c r="R9" s="91" t="s">
        <v>264</v>
      </c>
      <c r="S9" s="38" t="s">
        <v>270</v>
      </c>
      <c r="T9" s="41" t="s">
        <v>196</v>
      </c>
      <c r="U9" s="41" t="s">
        <v>198</v>
      </c>
      <c r="V9" s="42" t="s">
        <v>271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65">
        <f>'5- Identificación de Riesgos'!A10</f>
        <v>1</v>
      </c>
      <c r="B10" s="465" t="str">
        <f>'5- Identificación de Riesgos'!B10</f>
        <v>Incumplimiento de los requisitos legales del SG-SST y de partes interesadas pertinentes del SGSST</v>
      </c>
      <c r="C10" s="113" t="str">
        <f>'5- Identificación de Riesgos'!D10</f>
        <v>1. Desconocimiento de los requisitos legales para la implementación del SG-SST</v>
      </c>
      <c r="D10" s="110"/>
      <c r="E10" s="271" t="s">
        <v>502</v>
      </c>
      <c r="F10" s="276" t="s">
        <v>272</v>
      </c>
      <c r="G10" s="276" t="s">
        <v>272</v>
      </c>
      <c r="H10" s="276" t="s">
        <v>272</v>
      </c>
      <c r="I10" s="276" t="s">
        <v>272</v>
      </c>
      <c r="J10" s="107">
        <f>COUNTIF(F10:I10,"SI")/4</f>
        <v>1</v>
      </c>
      <c r="K10" s="575">
        <f>AVERAGE(J10:J13)</f>
        <v>1</v>
      </c>
      <c r="L10" s="103" t="str">
        <f>'5- Identificación de Riesgos'!I10</f>
        <v>Afectación Económica</v>
      </c>
      <c r="M10" s="158" t="s">
        <v>273</v>
      </c>
      <c r="N10" s="103" t="s">
        <v>272</v>
      </c>
      <c r="O10" s="103" t="s">
        <v>272</v>
      </c>
      <c r="P10" s="103" t="s">
        <v>272</v>
      </c>
      <c r="Q10" s="103" t="s">
        <v>272</v>
      </c>
      <c r="R10" s="108">
        <f>SUM(COUNTIF(N10,"SI")*25%,COUNTIF(O10,"SI")*40%,COUNTIF(P10,"SI")*25%,COUNTIF(Q10,"SI")*10%)</f>
        <v>1</v>
      </c>
      <c r="S10" s="574">
        <f>AVERAGE(R10:R13)</f>
        <v>0.58750000000000002</v>
      </c>
      <c r="T10" s="53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8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82" t="str">
        <f>CONCATENATE(VLOOKUP((LEFT(T10,LEN(T10)-4)&amp;LEFT(U10,LEN(U10)-4)),'9- Matriz de Calor '!$D$18:$E$42,2,0)," - ",RIGHT(T10,1)*RIGHT(U10,1))</f>
        <v>Moderado - 4</v>
      </c>
    </row>
    <row r="11" spans="1:278" ht="204" customHeight="1">
      <c r="A11" s="465"/>
      <c r="B11" s="465"/>
      <c r="C11" s="113" t="str">
        <f>'5- Identificación de Riesgos'!D11</f>
        <v>2. Insuficientes recursos técnicos, humanos y financieros para la implementación del SG-SST</v>
      </c>
      <c r="D11" s="110"/>
      <c r="E11" s="271" t="s">
        <v>411</v>
      </c>
      <c r="F11" s="276" t="s">
        <v>272</v>
      </c>
      <c r="G11" s="276" t="s">
        <v>272</v>
      </c>
      <c r="H11" s="276" t="s">
        <v>272</v>
      </c>
      <c r="I11" s="276" t="s">
        <v>272</v>
      </c>
      <c r="J11" s="107">
        <f t="shared" ref="J11:J26" si="0">COUNTIF(F11:I11,"SI")/4</f>
        <v>1</v>
      </c>
      <c r="K11" s="575"/>
      <c r="L11" s="103" t="str">
        <f>'5- Identificación de Riesgos'!I11</f>
        <v>Afectación de reputacion,imagén,  credibilidad, satisfacción de usuarios y PI</v>
      </c>
      <c r="M11" s="158" t="s">
        <v>274</v>
      </c>
      <c r="N11" s="103" t="s">
        <v>275</v>
      </c>
      <c r="O11" s="103" t="s">
        <v>275</v>
      </c>
      <c r="P11" s="103" t="s">
        <v>272</v>
      </c>
      <c r="Q11" s="103" t="s">
        <v>272</v>
      </c>
      <c r="R11" s="107">
        <f t="shared" ref="R11:R15" si="1">SUM(COUNTIF(N11,"SI")*25%,COUNTIF(O11,"SI")*40%,COUNTIF(P11,"SI")*25%,COUNTIF(Q11,"SI")*10%)</f>
        <v>0.35</v>
      </c>
      <c r="S11" s="575"/>
      <c r="T11" s="533"/>
      <c r="U11" s="486"/>
      <c r="V11" s="483"/>
    </row>
    <row r="12" spans="1:278" ht="213.75" customHeight="1">
      <c r="A12" s="465"/>
      <c r="B12" s="465"/>
      <c r="C12" s="113" t="str">
        <f>'5- Identificación de Riesgos'!D12</f>
        <v>3. Excesiva reglamentación y cambios permanentes de los requisitos legales y otros requisitos que pueden dificultar el cumplimiento de los requisitos legales</v>
      </c>
      <c r="D12" s="110"/>
      <c r="E12" s="271" t="s">
        <v>503</v>
      </c>
      <c r="F12" s="276" t="s">
        <v>272</v>
      </c>
      <c r="G12" s="276" t="s">
        <v>272</v>
      </c>
      <c r="H12" s="276" t="s">
        <v>272</v>
      </c>
      <c r="I12" s="276" t="s">
        <v>272</v>
      </c>
      <c r="J12" s="345">
        <f t="shared" ref="J12" si="2">COUNTIF(F12:I12,"SI")/4</f>
        <v>1</v>
      </c>
      <c r="K12" s="575"/>
      <c r="L12" s="343" t="str">
        <f>'5- Identificación de Riesgos'!I12</f>
        <v>Incumplimiento de las metas establecidas</v>
      </c>
      <c r="M12" s="158" t="s">
        <v>273</v>
      </c>
      <c r="N12" s="343" t="s">
        <v>272</v>
      </c>
      <c r="O12" s="343" t="s">
        <v>272</v>
      </c>
      <c r="P12" s="343" t="s">
        <v>272</v>
      </c>
      <c r="Q12" s="343" t="s">
        <v>272</v>
      </c>
      <c r="R12" s="345">
        <f t="shared" ref="R12" si="3">SUM(COUNTIF(N12,"SI")*25%,COUNTIF(O12,"SI")*40%,COUNTIF(P12,"SI")*25%,COUNTIF(Q12,"SI")*10%)</f>
        <v>1</v>
      </c>
      <c r="S12" s="575"/>
      <c r="T12" s="533"/>
      <c r="U12" s="486"/>
      <c r="V12" s="483"/>
    </row>
    <row r="13" spans="1:278" ht="166.9" customHeight="1">
      <c r="A13" s="465"/>
      <c r="B13" s="465"/>
      <c r="C13" s="113" t="str">
        <f>'5- Identificación de Riesgos'!D13</f>
        <v>4. Desaprovechamiento de canales de comunicaciones, para generar mayor información a las partes interesadas</v>
      </c>
      <c r="D13" s="110"/>
      <c r="E13" s="271" t="s">
        <v>504</v>
      </c>
      <c r="F13" s="276" t="s">
        <v>272</v>
      </c>
      <c r="G13" s="276" t="s">
        <v>272</v>
      </c>
      <c r="H13" s="276" t="s">
        <v>272</v>
      </c>
      <c r="I13" s="276" t="s">
        <v>272</v>
      </c>
      <c r="J13" s="107">
        <f t="shared" si="0"/>
        <v>1</v>
      </c>
      <c r="K13" s="575"/>
      <c r="L13" s="103">
        <f>'5- Identificación de Riesgos'!I13</f>
        <v>0</v>
      </c>
      <c r="M13" s="158"/>
      <c r="N13" s="103"/>
      <c r="O13" s="103"/>
      <c r="P13" s="103"/>
      <c r="Q13" s="103"/>
      <c r="R13" s="107">
        <f t="shared" si="1"/>
        <v>0</v>
      </c>
      <c r="S13" s="575"/>
      <c r="T13" s="576"/>
      <c r="U13" s="577"/>
      <c r="V13" s="578"/>
    </row>
    <row r="14" spans="1:278" ht="192" customHeight="1">
      <c r="A14" s="465">
        <f>'5- Identificación de Riesgos'!A14</f>
        <v>2</v>
      </c>
      <c r="B14" s="465" t="str">
        <f>'5- Identificación de Riesgos'!B14</f>
        <v>Incumplimiento de Objetivos del SGSST desde nivel Seccional</v>
      </c>
      <c r="C14" s="113" t="str">
        <f>'5- Identificación de Riesgos'!D14</f>
        <v>1. Falta de recursos técnicos y financieros para la implementación del SG-SST.</v>
      </c>
      <c r="D14" s="110"/>
      <c r="E14" s="271" t="s">
        <v>411</v>
      </c>
      <c r="F14" s="276" t="s">
        <v>272</v>
      </c>
      <c r="G14" s="276" t="s">
        <v>272</v>
      </c>
      <c r="H14" s="276" t="s">
        <v>272</v>
      </c>
      <c r="I14" s="276" t="s">
        <v>272</v>
      </c>
      <c r="J14" s="107">
        <f t="shared" si="0"/>
        <v>1</v>
      </c>
      <c r="K14" s="575">
        <f>AVERAGE(J14:J22)</f>
        <v>1</v>
      </c>
      <c r="L14" s="343" t="str">
        <f>'5- Identificación de Riesgos'!I14</f>
        <v>Afectación Económica</v>
      </c>
      <c r="M14" s="158" t="s">
        <v>273</v>
      </c>
      <c r="N14" s="103" t="s">
        <v>272</v>
      </c>
      <c r="O14" s="103" t="s">
        <v>272</v>
      </c>
      <c r="P14" s="103" t="s">
        <v>272</v>
      </c>
      <c r="Q14" s="103" t="s">
        <v>272</v>
      </c>
      <c r="R14" s="106">
        <f t="shared" si="1"/>
        <v>1</v>
      </c>
      <c r="S14" s="558">
        <f>+AVERAGE(R14:R16)</f>
        <v>0.78333333333333333</v>
      </c>
      <c r="T14" s="576" t="s">
        <v>512</v>
      </c>
      <c r="U14" s="577" t="s">
        <v>513</v>
      </c>
      <c r="V14" s="578" t="str">
        <f>CONCATENATE(VLOOKUP((LEFT(T14,LEN(T14)-4)&amp;LEFT(U14,LEN(U14)-4)),'9- Matriz de Calor '!$D$18:$E$42,2,0)," - ",RIGHT(T14,1)*RIGHT(U14,1))</f>
        <v>Moderado - 4</v>
      </c>
    </row>
    <row r="15" spans="1:278" ht="182.25" customHeight="1">
      <c r="A15" s="465"/>
      <c r="B15" s="465"/>
      <c r="C15" s="113" t="str">
        <f>'5- Identificación de Riesgos'!D15</f>
        <v>2. Baja participación e interés de los grupos del apoyo del SG-SST.</v>
      </c>
      <c r="D15" s="110"/>
      <c r="E15" s="270" t="s">
        <v>505</v>
      </c>
      <c r="F15" s="276" t="s">
        <v>272</v>
      </c>
      <c r="G15" s="276" t="s">
        <v>272</v>
      </c>
      <c r="H15" s="276" t="s">
        <v>272</v>
      </c>
      <c r="I15" s="276" t="s">
        <v>272</v>
      </c>
      <c r="J15" s="107">
        <f t="shared" si="0"/>
        <v>1</v>
      </c>
      <c r="K15" s="575"/>
      <c r="L15" s="343" t="str">
        <f>'5- Identificación de Riesgos'!I15</f>
        <v>Afectación de reputacion,imagén,  credibilidad, satisfacción de usuarios y PI</v>
      </c>
      <c r="M15" s="158" t="s">
        <v>274</v>
      </c>
      <c r="N15" s="103" t="s">
        <v>275</v>
      </c>
      <c r="O15" s="103" t="s">
        <v>275</v>
      </c>
      <c r="P15" s="103" t="s">
        <v>272</v>
      </c>
      <c r="Q15" s="103" t="s">
        <v>272</v>
      </c>
      <c r="R15" s="107">
        <f t="shared" si="1"/>
        <v>0.35</v>
      </c>
      <c r="S15" s="575"/>
      <c r="T15" s="500"/>
      <c r="U15" s="465"/>
      <c r="V15" s="463"/>
    </row>
    <row r="16" spans="1:278" ht="159.6" customHeight="1">
      <c r="A16" s="465"/>
      <c r="B16" s="465"/>
      <c r="C16" s="113" t="str">
        <f>'5- Identificación de Riesgos'!D16</f>
        <v>3. Limitaciones en la ejecución de las actividades del plan de trabajo del SGSST debido a potenciales restricciones de movilidad por paros armados y amenazas de orden público</v>
      </c>
      <c r="D16" s="110"/>
      <c r="E16" s="271" t="s">
        <v>506</v>
      </c>
      <c r="F16" s="276" t="s">
        <v>272</v>
      </c>
      <c r="G16" s="276" t="s">
        <v>272</v>
      </c>
      <c r="H16" s="276" t="s">
        <v>272</v>
      </c>
      <c r="I16" s="276" t="s">
        <v>272</v>
      </c>
      <c r="J16" s="107">
        <f t="shared" si="0"/>
        <v>1</v>
      </c>
      <c r="K16" s="575"/>
      <c r="L16" s="343" t="str">
        <f>'5- Identificación de Riesgos'!I16</f>
        <v>Incumplimiento de las metas establecidas</v>
      </c>
      <c r="M16" s="158" t="s">
        <v>276</v>
      </c>
      <c r="N16" s="103" t="s">
        <v>272</v>
      </c>
      <c r="O16" s="103" t="s">
        <v>272</v>
      </c>
      <c r="P16" s="103" t="s">
        <v>272</v>
      </c>
      <c r="Q16" s="103" t="s">
        <v>272</v>
      </c>
      <c r="R16" s="107">
        <f>SUM(COUNTIF(N16,"SI")*25%,COUNTIF(O16,"SI")*40%,COUNTIF(P16,"SI")*25%,COUNTIF(Q16,"SI")*10%)</f>
        <v>1</v>
      </c>
      <c r="S16" s="575"/>
      <c r="T16" s="500"/>
      <c r="U16" s="465"/>
      <c r="V16" s="463"/>
    </row>
    <row r="17" spans="1:22" ht="159.6" customHeight="1">
      <c r="A17" s="465"/>
      <c r="B17" s="465"/>
      <c r="C17" s="113" t="str">
        <f>'5- Identificación de Riesgos'!D17</f>
        <v>4. Dispersión geográfica de las sedes judiciales de la Seccional Santa Marta que dificulta las actividades de  inducción y reinducción y demás actividades del SG-SST</v>
      </c>
      <c r="D17" s="110"/>
      <c r="E17" s="271" t="s">
        <v>506</v>
      </c>
      <c r="F17" s="276" t="s">
        <v>272</v>
      </c>
      <c r="G17" s="276" t="s">
        <v>272</v>
      </c>
      <c r="H17" s="276" t="s">
        <v>272</v>
      </c>
      <c r="I17" s="276" t="s">
        <v>272</v>
      </c>
      <c r="J17" s="350">
        <f t="shared" si="0"/>
        <v>1</v>
      </c>
      <c r="K17" s="575"/>
      <c r="L17" s="343">
        <f>'5- Identificación de Riesgos'!I17</f>
        <v>0</v>
      </c>
      <c r="M17" s="158"/>
      <c r="N17" s="343"/>
      <c r="O17" s="343"/>
      <c r="P17" s="343"/>
      <c r="Q17" s="343"/>
      <c r="R17" s="345"/>
      <c r="S17" s="575"/>
      <c r="T17" s="500"/>
      <c r="U17" s="465"/>
      <c r="V17" s="463"/>
    </row>
    <row r="18" spans="1:22" ht="159.6" customHeight="1">
      <c r="A18" s="465"/>
      <c r="B18" s="465"/>
      <c r="C18" s="113" t="str">
        <f>'5- Identificación de Riesgos'!D18</f>
        <v>5. Violencia social generalizada en el país que puede presentar  accidentes de trabajo leves, graves y mortales y afectaciones a la infraestructura</v>
      </c>
      <c r="D18" s="110"/>
      <c r="E18" s="271" t="s">
        <v>507</v>
      </c>
      <c r="F18" s="276" t="s">
        <v>272</v>
      </c>
      <c r="G18" s="276" t="s">
        <v>272</v>
      </c>
      <c r="H18" s="276" t="s">
        <v>272</v>
      </c>
      <c r="I18" s="276" t="s">
        <v>272</v>
      </c>
      <c r="J18" s="350">
        <f t="shared" si="0"/>
        <v>1</v>
      </c>
      <c r="K18" s="575"/>
      <c r="L18" s="343">
        <f>'5- Identificación de Riesgos'!I18</f>
        <v>0</v>
      </c>
      <c r="M18" s="158"/>
      <c r="N18" s="343"/>
      <c r="O18" s="343"/>
      <c r="P18" s="343"/>
      <c r="Q18" s="343"/>
      <c r="R18" s="345"/>
      <c r="S18" s="575"/>
      <c r="T18" s="500"/>
      <c r="U18" s="465"/>
      <c r="V18" s="463"/>
    </row>
    <row r="19" spans="1:22" ht="159.6" customHeight="1">
      <c r="A19" s="465"/>
      <c r="B19" s="465"/>
      <c r="C19" s="113" t="str">
        <f>'5- Identificación de Riesgos'!D19</f>
        <v>6.Afectación de la salud de los servidores judiciales  a causa de la extensión en los horarios laborales de teletrabajo y presencial</v>
      </c>
      <c r="D19" s="110"/>
      <c r="E19" s="271" t="s">
        <v>508</v>
      </c>
      <c r="F19" s="276" t="s">
        <v>272</v>
      </c>
      <c r="G19" s="276" t="s">
        <v>272</v>
      </c>
      <c r="H19" s="276" t="s">
        <v>272</v>
      </c>
      <c r="I19" s="276" t="s">
        <v>272</v>
      </c>
      <c r="J19" s="350">
        <f t="shared" si="0"/>
        <v>1</v>
      </c>
      <c r="K19" s="575"/>
      <c r="L19" s="343">
        <f>'5- Identificación de Riesgos'!I19</f>
        <v>0</v>
      </c>
      <c r="M19" s="158"/>
      <c r="N19" s="343"/>
      <c r="O19" s="343"/>
      <c r="P19" s="343"/>
      <c r="Q19" s="343"/>
      <c r="R19" s="345"/>
      <c r="S19" s="575"/>
      <c r="T19" s="500"/>
      <c r="U19" s="465"/>
      <c r="V19" s="463"/>
    </row>
    <row r="20" spans="1:22" ht="159.6" customHeight="1">
      <c r="A20" s="465"/>
      <c r="B20" s="465"/>
      <c r="C20" s="113" t="str">
        <f>'5- Identificación de Riesgos'!D20</f>
        <v>7. Afectación a la salud de la población judicial y ambiental de la entidad  debido al contagio  por virus y/o pandemias</v>
      </c>
      <c r="D20" s="110"/>
      <c r="E20" s="271" t="s">
        <v>509</v>
      </c>
      <c r="F20" s="276" t="s">
        <v>272</v>
      </c>
      <c r="G20" s="276" t="s">
        <v>272</v>
      </c>
      <c r="H20" s="276" t="s">
        <v>272</v>
      </c>
      <c r="I20" s="276" t="s">
        <v>272</v>
      </c>
      <c r="J20" s="350">
        <f t="shared" si="0"/>
        <v>1</v>
      </c>
      <c r="K20" s="575"/>
      <c r="L20" s="343">
        <f>'5- Identificación de Riesgos'!I20</f>
        <v>0</v>
      </c>
      <c r="M20" s="158"/>
      <c r="N20" s="343"/>
      <c r="O20" s="343"/>
      <c r="P20" s="343"/>
      <c r="Q20" s="343"/>
      <c r="R20" s="345"/>
      <c r="S20" s="575"/>
      <c r="T20" s="500"/>
      <c r="U20" s="465"/>
      <c r="V20" s="463"/>
    </row>
    <row r="21" spans="1:22" ht="159.6" customHeight="1">
      <c r="A21" s="465"/>
      <c r="B21" s="465"/>
      <c r="C21" s="113" t="str">
        <f>'5- Identificación de Riesgos'!D21</f>
        <v xml:space="preserve">8. Demora en los cierres de los planes de acción resultantes de hallazgos de las inspecciones de seguridad y salud en el trabajo </v>
      </c>
      <c r="D21" s="110"/>
      <c r="E21" s="271" t="s">
        <v>510</v>
      </c>
      <c r="F21" s="276" t="s">
        <v>272</v>
      </c>
      <c r="G21" s="276" t="s">
        <v>272</v>
      </c>
      <c r="H21" s="276" t="s">
        <v>272</v>
      </c>
      <c r="I21" s="276" t="s">
        <v>272</v>
      </c>
      <c r="J21" s="350">
        <f t="shared" si="0"/>
        <v>1</v>
      </c>
      <c r="K21" s="575"/>
      <c r="L21" s="343">
        <f>'5- Identificación de Riesgos'!I21</f>
        <v>0</v>
      </c>
      <c r="M21" s="158"/>
      <c r="N21" s="343"/>
      <c r="O21" s="343"/>
      <c r="P21" s="343"/>
      <c r="Q21" s="343"/>
      <c r="R21" s="345"/>
      <c r="S21" s="575"/>
      <c r="T21" s="500"/>
      <c r="U21" s="465"/>
      <c r="V21" s="463"/>
    </row>
    <row r="22" spans="1:22" ht="261" customHeight="1" thickBot="1">
      <c r="A22" s="465"/>
      <c r="B22" s="465"/>
      <c r="C22" s="113" t="str">
        <f>'5- Identificación de Riesgos'!D22</f>
        <v>9. Incumplimiento en la implementación de controles operacionales</v>
      </c>
      <c r="D22" s="110"/>
      <c r="E22" s="271" t="s">
        <v>511</v>
      </c>
      <c r="F22" s="276" t="s">
        <v>272</v>
      </c>
      <c r="G22" s="276" t="s">
        <v>272</v>
      </c>
      <c r="H22" s="276" t="s">
        <v>272</v>
      </c>
      <c r="I22" s="276" t="s">
        <v>272</v>
      </c>
      <c r="J22" s="107">
        <f t="shared" si="0"/>
        <v>1</v>
      </c>
      <c r="K22" s="575"/>
      <c r="L22" s="343">
        <f>'5- Identificación de Riesgos'!I22</f>
        <v>0</v>
      </c>
      <c r="M22" s="158"/>
      <c r="N22" s="103"/>
      <c r="O22" s="103"/>
      <c r="P22" s="103"/>
      <c r="Q22" s="103"/>
      <c r="R22" s="107"/>
      <c r="S22" s="575"/>
      <c r="T22" s="500"/>
      <c r="U22" s="465"/>
      <c r="V22" s="463"/>
    </row>
    <row r="23" spans="1:22" ht="62.25" customHeight="1">
      <c r="A23" s="552">
        <f>+'5- Identificación de Riesgos'!A23:A25</f>
        <v>3</v>
      </c>
      <c r="B23" s="552" t="str">
        <f>+'5- Identificación de Riesgos'!B23:B25</f>
        <v>Generación de impactos ambientales</v>
      </c>
      <c r="C23" s="113" t="str">
        <f>+'5- Identificación de Riesgos'!D23</f>
        <v>1. Falta de conocimiento del Acuerdo PSAA14-10160</v>
      </c>
      <c r="D23" s="110"/>
      <c r="E23" s="271" t="s">
        <v>528</v>
      </c>
      <c r="F23" s="276" t="s">
        <v>272</v>
      </c>
      <c r="G23" s="276" t="s">
        <v>272</v>
      </c>
      <c r="H23" s="276" t="s">
        <v>275</v>
      </c>
      <c r="I23" s="276" t="s">
        <v>272</v>
      </c>
      <c r="J23" s="350">
        <f t="shared" si="0"/>
        <v>0.75</v>
      </c>
      <c r="K23" s="556">
        <f>+AVERAGE(J23:J25)</f>
        <v>0.58333333333333337</v>
      </c>
      <c r="L23" s="349" t="str">
        <f>+'5- Identificación de Riesgos'!I23</f>
        <v>Afectación Ambiental</v>
      </c>
      <c r="M23" s="158" t="s">
        <v>531</v>
      </c>
      <c r="N23" s="349" t="s">
        <v>272</v>
      </c>
      <c r="O23" s="349" t="s">
        <v>272</v>
      </c>
      <c r="P23" s="349" t="s">
        <v>275</v>
      </c>
      <c r="Q23" s="349" t="s">
        <v>272</v>
      </c>
      <c r="R23" s="350">
        <f>SUM(COUNTIF(N23,"SI")*25%,COUNTIF(O23,"SI")*40%,COUNTIF(P23,"SI")*25%,COUNTIF(Q23,"SI")*10%)</f>
        <v>0.75</v>
      </c>
      <c r="S23" s="354">
        <f>+R23</f>
        <v>0.75</v>
      </c>
      <c r="T23" s="356"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Baja - 2</v>
      </c>
      <c r="U23" s="357"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Menor - 2</v>
      </c>
      <c r="V23" s="358" t="str">
        <f>CONCATENATE(VLOOKUP((LEFT(T23,LEN(T23)-4)&amp;LEFT(U23,LEN(U23)-4)),'9- Matriz de Calor '!$D$18:$E$42,2,0)," - ",RIGHT(T23,1)*RIGHT(U23,1))</f>
        <v>Moderado - 4</v>
      </c>
    </row>
    <row r="24" spans="1:22" ht="72.75" customHeight="1">
      <c r="A24" s="486"/>
      <c r="B24" s="486"/>
      <c r="C24" s="113" t="str">
        <f>+'5- Identificación de Riesgos'!D24</f>
        <v>2. Falta de implementación de estrategias y programas puntuales para la implementación del Acuerdo PSAA14-10160</v>
      </c>
      <c r="D24" s="110"/>
      <c r="E24" s="271" t="s">
        <v>529</v>
      </c>
      <c r="F24" s="276" t="s">
        <v>275</v>
      </c>
      <c r="G24" s="276" t="s">
        <v>275</v>
      </c>
      <c r="H24" s="276" t="s">
        <v>272</v>
      </c>
      <c r="I24" s="276" t="s">
        <v>272</v>
      </c>
      <c r="J24" s="350">
        <f t="shared" si="0"/>
        <v>0.5</v>
      </c>
      <c r="K24" s="557"/>
      <c r="L24" s="349">
        <f>+'5- Identificación de Riesgos'!I24</f>
        <v>0</v>
      </c>
      <c r="M24" s="158"/>
      <c r="N24" s="349"/>
      <c r="O24" s="349"/>
      <c r="P24" s="349"/>
      <c r="Q24" s="349"/>
      <c r="R24" s="354"/>
      <c r="S24" s="354"/>
      <c r="T24" s="352"/>
      <c r="U24" s="353"/>
      <c r="V24" s="351"/>
    </row>
    <row r="25" spans="1:22" ht="65.25" customHeight="1" thickBot="1">
      <c r="A25" s="486"/>
      <c r="B25" s="486"/>
      <c r="C25" s="113" t="str">
        <f>+'5- Identificación de Riesgos'!D25</f>
        <v>3. Poco compromiso en la aplicabilidad y formación de la cultura ambiental</v>
      </c>
      <c r="D25" s="110"/>
      <c r="E25" s="271" t="s">
        <v>530</v>
      </c>
      <c r="F25" s="276" t="s">
        <v>275</v>
      </c>
      <c r="G25" s="276" t="s">
        <v>272</v>
      </c>
      <c r="H25" s="276" t="s">
        <v>275</v>
      </c>
      <c r="I25" s="276" t="s">
        <v>272</v>
      </c>
      <c r="J25" s="350">
        <f t="shared" si="0"/>
        <v>0.5</v>
      </c>
      <c r="K25" s="558"/>
      <c r="L25" s="349"/>
      <c r="M25" s="158"/>
      <c r="N25" s="349"/>
      <c r="O25" s="349"/>
      <c r="P25" s="349"/>
      <c r="Q25" s="349"/>
      <c r="R25" s="354"/>
      <c r="S25" s="354"/>
      <c r="T25" s="352"/>
      <c r="U25" s="353"/>
      <c r="V25" s="351"/>
    </row>
    <row r="26" spans="1:22" ht="203.25" customHeight="1">
      <c r="A26" s="579">
        <f>'5- Identificación de Riesgos'!A26</f>
        <v>4</v>
      </c>
      <c r="B26" s="465" t="str">
        <f>'5- Identificación de Riesgos'!B26</f>
        <v>Recibir dádivas o beneficios a nombre propio o de terceros para  desviar recursos, no presentar o presentar reportes con información no veraz</v>
      </c>
      <c r="C26" s="113" t="str">
        <f>'5- Identificación de Riesgos'!D26</f>
        <v>1. Insuficientes programas de capacitación para la toma de conciencia debido al desconocimiento de la ley antisoborno (ISO 37001:2016), Plan Anticorrupción y  de los  valores y principios propios de la entidad</v>
      </c>
      <c r="D26" s="110"/>
      <c r="E26" s="270" t="s">
        <v>415</v>
      </c>
      <c r="F26" s="276" t="s">
        <v>275</v>
      </c>
      <c r="G26" s="276" t="s">
        <v>272</v>
      </c>
      <c r="H26" s="276" t="s">
        <v>272</v>
      </c>
      <c r="I26" s="276" t="s">
        <v>272</v>
      </c>
      <c r="J26" s="350">
        <f t="shared" si="0"/>
        <v>0.75</v>
      </c>
      <c r="K26" s="575">
        <f>AVERAGE(J26:J30)</f>
        <v>0.85</v>
      </c>
      <c r="L26" s="103" t="str">
        <f>'5- Identificación de Riesgos'!I26</f>
        <v>Afectación de reputacion,imagén,  credibilidad, satisfacción de usuarios y PI</v>
      </c>
      <c r="M26" s="158" t="s">
        <v>277</v>
      </c>
      <c r="N26" s="103" t="s">
        <v>272</v>
      </c>
      <c r="O26" s="103" t="s">
        <v>272</v>
      </c>
      <c r="P26" s="103" t="s">
        <v>272</v>
      </c>
      <c r="Q26" s="103" t="s">
        <v>272</v>
      </c>
      <c r="R26" s="108">
        <f t="shared" ref="R26:R33" si="4">SUM(COUNTIF(N26,"SI")*25%,COUNTIF(O26,"SI")*40%,COUNTIF(P26,"SI")*25%,COUNTIF(Q26,"SI")*10%)</f>
        <v>1</v>
      </c>
      <c r="S26" s="574">
        <f>AVERAGE(R26:R30)</f>
        <v>0.27</v>
      </c>
      <c r="T26" s="499" t="str">
        <f>CONCATENATE(INDEX('8- Políticas de Administración '!$B$6:$F$10,MATCH(ROUND(IF((RIGHT('5- Identificación de Riesgos'!H26,1)-'6- Valoración Controles'!K26)&lt;1,1,(RIGHT('5- Identificación de Riesgos'!H26,1)-'6- Valoración Controles'!K26)),0),'8- Políticas de Administración '!$F$6:$F$10,0),1)," - ",ROUND(IF((RIGHT('5- Identificación de Riesgos'!H26,1)-'6- Valoración Controles'!K26)&lt;1,1,(RIGHT('5- Identificación de Riesgos'!H26,1)-'6- Valoración Controles'!K26)),0))</f>
        <v>Muy Baja - 1</v>
      </c>
      <c r="U26" s="464" t="str">
        <f>CONCATENATE(INDEX('8- Políticas de Administración '!$B$17:$F$21,MATCH(ROUND(IF((RIGHT('5- Identificación de Riesgos'!M26,1)-'6- Valoración Controles'!S26)&lt;1,1,(RIGHT('5- Identificación de Riesgos'!M26,1)-'6- Valoración Controles'!S26)),0),'8- Políticas de Administración '!$F$17:$F$21,0),1)," - ",ROUND(IF((RIGHT('5- Identificación de Riesgos'!M26,1)-'6- Valoración Controles'!S26)&lt;1,1,(RIGHT('5- Identificación de Riesgos'!M26,1)-'6- Valoración Controles'!S26)),0))</f>
        <v>Moderado - 3</v>
      </c>
      <c r="V26" s="462" t="str">
        <f>CONCATENATE(VLOOKUP((LEFT(T26,LEN(T26)-4)&amp;LEFT(U26,LEN(U26)-4)),'9- Matriz de Calor '!$D$18:$E$42,2,0)," - ",RIGHT(T26,1)*RIGHT(U26,1))</f>
        <v>Moderado - 3</v>
      </c>
    </row>
    <row r="27" spans="1:22" ht="153.6" customHeight="1">
      <c r="A27" s="579"/>
      <c r="B27" s="465"/>
      <c r="C27" s="113" t="str">
        <f>'5- Identificación de Riesgos'!D27</f>
        <v>2. Desconocimiento y no aplicación del Código de Ética y Buen Gobierno</v>
      </c>
      <c r="D27" s="110"/>
      <c r="E27" s="270" t="s">
        <v>416</v>
      </c>
      <c r="F27" s="276" t="s">
        <v>275</v>
      </c>
      <c r="G27" s="276" t="s">
        <v>272</v>
      </c>
      <c r="H27" s="276" t="s">
        <v>272</v>
      </c>
      <c r="I27" s="276" t="s">
        <v>272</v>
      </c>
      <c r="J27" s="107">
        <f t="shared" ref="J27:J36" si="5">COUNTIF(F27:I27,"SI")/4</f>
        <v>0.75</v>
      </c>
      <c r="K27" s="575"/>
      <c r="L27" s="103" t="str">
        <f>'5- Identificación de Riesgos'!I27</f>
        <v>Afectación Económica</v>
      </c>
      <c r="M27" s="158" t="s">
        <v>412</v>
      </c>
      <c r="N27" s="103" t="s">
        <v>275</v>
      </c>
      <c r="O27" s="103" t="s">
        <v>275</v>
      </c>
      <c r="P27" s="103" t="s">
        <v>272</v>
      </c>
      <c r="Q27" s="103" t="s">
        <v>272</v>
      </c>
      <c r="R27" s="107">
        <f t="shared" si="4"/>
        <v>0.35</v>
      </c>
      <c r="S27" s="575"/>
      <c r="T27" s="500"/>
      <c r="U27" s="465"/>
      <c r="V27" s="463"/>
    </row>
    <row r="28" spans="1:22" ht="195.75" customHeight="1">
      <c r="A28" s="579"/>
      <c r="B28" s="465"/>
      <c r="C28" s="113" t="str">
        <f>'5- Identificación de Riesgos'!D28</f>
        <v>3. Carencia de compromiso  y transparencia de los servidores judiciales</v>
      </c>
      <c r="D28" s="110"/>
      <c r="E28" s="271" t="s">
        <v>411</v>
      </c>
      <c r="F28" s="276" t="s">
        <v>275</v>
      </c>
      <c r="G28" s="276" t="s">
        <v>272</v>
      </c>
      <c r="H28" s="276" t="s">
        <v>272</v>
      </c>
      <c r="I28" s="276" t="s">
        <v>272</v>
      </c>
      <c r="J28" s="107">
        <f t="shared" si="5"/>
        <v>0.75</v>
      </c>
      <c r="K28" s="575"/>
      <c r="L28" s="103">
        <f>'5- Identificación de Riesgos'!I28</f>
        <v>0</v>
      </c>
      <c r="M28" s="158"/>
      <c r="N28" s="103"/>
      <c r="O28" s="103"/>
      <c r="P28" s="103"/>
      <c r="Q28" s="103"/>
      <c r="R28" s="107">
        <f t="shared" si="4"/>
        <v>0</v>
      </c>
      <c r="S28" s="575"/>
      <c r="T28" s="500"/>
      <c r="U28" s="465"/>
      <c r="V28" s="463"/>
    </row>
    <row r="29" spans="1:22" ht="207" customHeight="1">
      <c r="A29" s="579"/>
      <c r="B29" s="465"/>
      <c r="C29" s="113" t="str">
        <f>'5- Identificación de Riesgos'!D29</f>
        <v>4. Deficiencia de  controles en el trámite  de los documentos</v>
      </c>
      <c r="D29" s="110"/>
      <c r="E29" s="270" t="s">
        <v>413</v>
      </c>
      <c r="F29" s="276" t="s">
        <v>272</v>
      </c>
      <c r="G29" s="276" t="s">
        <v>272</v>
      </c>
      <c r="H29" s="276" t="s">
        <v>272</v>
      </c>
      <c r="I29" s="276" t="s">
        <v>272</v>
      </c>
      <c r="J29" s="107">
        <f t="shared" si="5"/>
        <v>1</v>
      </c>
      <c r="K29" s="575"/>
      <c r="L29" s="103">
        <f>'5- Identificación de Riesgos'!I29</f>
        <v>0</v>
      </c>
      <c r="M29" s="158"/>
      <c r="N29" s="103"/>
      <c r="O29" s="103"/>
      <c r="P29" s="103"/>
      <c r="Q29" s="103"/>
      <c r="R29" s="107">
        <f t="shared" si="4"/>
        <v>0</v>
      </c>
      <c r="S29" s="575"/>
      <c r="T29" s="500"/>
      <c r="U29" s="465"/>
      <c r="V29" s="463"/>
    </row>
    <row r="30" spans="1:22" ht="190.5" customHeight="1" thickBot="1">
      <c r="A30" s="579"/>
      <c r="B30" s="465"/>
      <c r="C30" s="113" t="str">
        <f>'5- Identificación de Riesgos'!D30</f>
        <v xml:space="preserve">5. No aplicación adecuada de los procedimientos de control </v>
      </c>
      <c r="D30" s="110"/>
      <c r="E30" s="270" t="s">
        <v>413</v>
      </c>
      <c r="F30" s="276" t="s">
        <v>272</v>
      </c>
      <c r="G30" s="276" t="s">
        <v>272</v>
      </c>
      <c r="H30" s="276" t="s">
        <v>272</v>
      </c>
      <c r="I30" s="276" t="s">
        <v>272</v>
      </c>
      <c r="J30" s="107">
        <f t="shared" si="5"/>
        <v>1</v>
      </c>
      <c r="K30" s="575"/>
      <c r="L30" s="103">
        <f>'5- Identificación de Riesgos'!I30</f>
        <v>0</v>
      </c>
      <c r="M30" s="158"/>
      <c r="N30" s="103"/>
      <c r="O30" s="103"/>
      <c r="P30" s="103"/>
      <c r="Q30" s="103"/>
      <c r="R30" s="107">
        <f t="shared" si="4"/>
        <v>0</v>
      </c>
      <c r="S30" s="575"/>
      <c r="T30" s="500"/>
      <c r="U30" s="465"/>
      <c r="V30" s="463"/>
    </row>
    <row r="31" spans="1:22" ht="290.25" customHeight="1">
      <c r="A31" s="579">
        <f>'5- Identificación de Riesgos'!A31</f>
        <v>5</v>
      </c>
      <c r="B31" s="465" t="str">
        <f>'5- Identificación de Riesgos'!B31</f>
        <v>Ofrecer, prometer y entregar, aceptar o solicitar una ventaja indebida  para influir o direccionar  la formulación de   requisitos habilitantes y/o técnicos  para satisfacer un interés personal, de manera directa, indirecta o interpuesta por otras personas</v>
      </c>
      <c r="C31" s="113" t="str">
        <f>'5- Identificación de Riesgos'!D31</f>
        <v>1. Falta de ética de los servidores públicos (Debilidades en principios y valores)</v>
      </c>
      <c r="D31" s="110"/>
      <c r="E31" s="270" t="s">
        <v>420</v>
      </c>
      <c r="F31" s="276" t="s">
        <v>272</v>
      </c>
      <c r="G31" s="276" t="s">
        <v>272</v>
      </c>
      <c r="H31" s="276" t="s">
        <v>272</v>
      </c>
      <c r="I31" s="276" t="s">
        <v>272</v>
      </c>
      <c r="J31" s="107">
        <f t="shared" si="5"/>
        <v>1</v>
      </c>
      <c r="K31" s="575">
        <f>AVERAGE(J31:J33)</f>
        <v>1</v>
      </c>
      <c r="L31" s="103" t="str">
        <f>'5- Identificación de Riesgos'!I31</f>
        <v>Afectación Económica</v>
      </c>
      <c r="M31" s="158" t="s">
        <v>419</v>
      </c>
      <c r="N31" s="103" t="s">
        <v>272</v>
      </c>
      <c r="O31" s="103" t="s">
        <v>272</v>
      </c>
      <c r="P31" s="103" t="s">
        <v>272</v>
      </c>
      <c r="Q31" s="103" t="s">
        <v>272</v>
      </c>
      <c r="R31" s="108">
        <f t="shared" si="4"/>
        <v>1</v>
      </c>
      <c r="S31" s="574">
        <f>AVERAGE(R31:R33)</f>
        <v>0.45</v>
      </c>
      <c r="T31" s="499" t="str">
        <f>CONCATENATE(INDEX('8- Políticas de Administración '!$B$6:$F$10,MATCH(ROUND(IF((RIGHT('5- Identificación de Riesgos'!H31,1)-'6- Valoración Controles'!K31)&lt;1,1,(RIGHT('5- Identificación de Riesgos'!H31,1)-'6- Valoración Controles'!K31)),0),'8- Políticas de Administración '!$F$6:$F$10,0),1)," - ",ROUND(IF((RIGHT('5- Identificación de Riesgos'!H31,1)-'6- Valoración Controles'!K31)&lt;1,1,(RIGHT('5- Identificación de Riesgos'!H31,1)-'6- Valoración Controles'!K31)),0))</f>
        <v>Muy Baja - 1</v>
      </c>
      <c r="U31" s="464" t="str">
        <f>CONCATENATE(INDEX('8- Políticas de Administración '!$B$17:$F$21,MATCH(ROUND(IF((RIGHT('5- Identificación de Riesgos'!M31,1)-'6- Valoración Controles'!S31)&lt;1,1,(RIGHT('5- Identificación de Riesgos'!M31,1)-'6- Valoración Controles'!S31)),0),'8- Políticas de Administración '!$F$17:$F$21,0),1)," - ",ROUND(IF((RIGHT('5- Identificación de Riesgos'!M31,1)-'6- Valoración Controles'!S31)&lt;1,1,(RIGHT('5- Identificación de Riesgos'!M31,1)-'6- Valoración Controles'!S31)),0))</f>
        <v>Moderado - 3</v>
      </c>
      <c r="V31" s="462" t="str">
        <f>CONCATENATE(VLOOKUP((LEFT(T31,LEN(T31)-4)&amp;LEFT(U31,LEN(U31)-4)),'9- Matriz de Calor '!$D$18:$E$42,2,0)," - ",RIGHT(T31,1)*RIGHT(U31,1))</f>
        <v>Moderado - 3</v>
      </c>
    </row>
    <row r="32" spans="1:22" ht="306.75" customHeight="1">
      <c r="A32" s="579"/>
      <c r="B32" s="465"/>
      <c r="C32" s="113" t="str">
        <f>'5- Identificación de Riesgos'!D32</f>
        <v>2. Falta de ética de terceros interesados  (Debilidades principios y valores)</v>
      </c>
      <c r="D32" s="110"/>
      <c r="E32" s="273" t="s">
        <v>421</v>
      </c>
      <c r="F32" s="276" t="s">
        <v>272</v>
      </c>
      <c r="G32" s="276" t="s">
        <v>272</v>
      </c>
      <c r="H32" s="276" t="s">
        <v>272</v>
      </c>
      <c r="I32" s="276" t="s">
        <v>272</v>
      </c>
      <c r="J32" s="107">
        <f t="shared" si="5"/>
        <v>1</v>
      </c>
      <c r="K32" s="575"/>
      <c r="L32" s="103" t="str">
        <f>'5- Identificación de Riesgos'!I32</f>
        <v>Afectación de reputacion,imagén,  credibilidad, satisfacción de usuarios y PI</v>
      </c>
      <c r="M32" s="158" t="s">
        <v>412</v>
      </c>
      <c r="N32" s="103" t="s">
        <v>275</v>
      </c>
      <c r="O32" s="103" t="s">
        <v>275</v>
      </c>
      <c r="P32" s="103" t="s">
        <v>272</v>
      </c>
      <c r="Q32" s="103" t="s">
        <v>272</v>
      </c>
      <c r="R32" s="107">
        <f t="shared" si="4"/>
        <v>0.35</v>
      </c>
      <c r="S32" s="575"/>
      <c r="T32" s="500"/>
      <c r="U32" s="465"/>
      <c r="V32" s="463"/>
    </row>
    <row r="33" spans="1:22" ht="195" customHeight="1">
      <c r="A33" s="579"/>
      <c r="B33" s="465"/>
      <c r="C33" s="113" t="str">
        <f>'5- Identificación de Riesgos'!D33</f>
        <v>3. Debilidades en los controles de los procedimientos de estructuración de los procesos de contratación</v>
      </c>
      <c r="D33" s="110"/>
      <c r="E33" s="270" t="s">
        <v>422</v>
      </c>
      <c r="F33" s="276" t="s">
        <v>272</v>
      </c>
      <c r="G33" s="276" t="s">
        <v>272</v>
      </c>
      <c r="H33" s="276" t="s">
        <v>272</v>
      </c>
      <c r="I33" s="276" t="s">
        <v>272</v>
      </c>
      <c r="J33" s="107">
        <f t="shared" si="5"/>
        <v>1</v>
      </c>
      <c r="K33" s="575"/>
      <c r="L33" s="103">
        <f>'5- Identificación de Riesgos'!I33</f>
        <v>0</v>
      </c>
      <c r="M33" s="158"/>
      <c r="N33" s="103"/>
      <c r="O33" s="103"/>
      <c r="P33" s="103"/>
      <c r="Q33" s="103"/>
      <c r="R33" s="107">
        <f t="shared" si="4"/>
        <v>0</v>
      </c>
      <c r="S33" s="575"/>
      <c r="T33" s="500"/>
      <c r="U33" s="465"/>
      <c r="V33" s="463"/>
    </row>
    <row r="34" spans="1:22" ht="178.5">
      <c r="A34" s="579">
        <f>'5- Identificación de Riesgos'!A34</f>
        <v>6</v>
      </c>
      <c r="B34" s="465" t="str">
        <f>'5- Identificación de Riesgos'!B34</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34" s="113" t="str">
        <f>'5- Identificación de Riesgos'!D34</f>
        <v>1. Falta de ética de los servidores judiciales (Debilidades en principios y valores)</v>
      </c>
      <c r="D34" s="109"/>
      <c r="E34" s="277" t="s">
        <v>423</v>
      </c>
      <c r="F34" s="276" t="s">
        <v>272</v>
      </c>
      <c r="G34" s="276" t="s">
        <v>272</v>
      </c>
      <c r="H34" s="276" t="s">
        <v>272</v>
      </c>
      <c r="I34" s="276" t="s">
        <v>272</v>
      </c>
      <c r="J34" s="107">
        <f t="shared" si="5"/>
        <v>1</v>
      </c>
      <c r="K34" s="575">
        <f>AVERAGE(J34:J36)</f>
        <v>1</v>
      </c>
      <c r="L34" s="103" t="str">
        <f>'5- Identificación de Riesgos'!I34</f>
        <v>Afectación Económica</v>
      </c>
      <c r="M34" s="158" t="s">
        <v>273</v>
      </c>
      <c r="N34" s="103" t="s">
        <v>272</v>
      </c>
      <c r="O34" s="103" t="s">
        <v>272</v>
      </c>
      <c r="P34" s="103" t="s">
        <v>272</v>
      </c>
      <c r="Q34" s="103" t="s">
        <v>272</v>
      </c>
      <c r="R34" s="106">
        <f t="shared" ref="R34:R36" si="6">SUM(COUNTIF(N34,"SI")*25%,COUNTIF(O34,"SI")*40%,COUNTIF(P34,"SI")*25%,COUNTIF(Q34,"SI")*10%)</f>
        <v>1</v>
      </c>
      <c r="S34" s="558">
        <f>AVERAGE(R34:R36)</f>
        <v>0.45</v>
      </c>
      <c r="T34" s="576" t="str">
        <f>CONCATENATE(INDEX('8- Políticas de Administración '!$B$6:$F$10,MATCH(ROUND(IF((RIGHT('5- Identificación de Riesgos'!H34,1)-'6- Valoración Controles'!K34)&lt;1,1,(RIGHT('5- Identificación de Riesgos'!H34,1)-'6- Valoración Controles'!K34)),0),'8- Políticas de Administración '!$F$6:$F$10,0),1)," - ",ROUND(IF((RIGHT('5- Identificación de Riesgos'!H34,1)-'6- Valoración Controles'!K34)&lt;1,1,(RIGHT('5- Identificación de Riesgos'!H34,1)-'6- Valoración Controles'!K34)),0))</f>
        <v>Muy Baja - 1</v>
      </c>
      <c r="U34" s="577" t="str">
        <f>CONCATENATE(INDEX('8- Políticas de Administración '!$B$17:$F$21,MATCH(ROUND(IF((RIGHT('5- Identificación de Riesgos'!M34,1)-'6- Valoración Controles'!S34)&lt;1,1,(RIGHT('5- Identificación de Riesgos'!M34,1)-'6- Valoración Controles'!S34)),0),'8- Políticas de Administración '!$F$17:$F$21,0),1)," - ",ROUND(IF((RIGHT('5- Identificación de Riesgos'!M34,1)-'6- Valoración Controles'!S34)&lt;1,1,(RIGHT('5- Identificación de Riesgos'!M34,1)-'6- Valoración Controles'!S34)),0))</f>
        <v>Moderado - 3</v>
      </c>
      <c r="V34" s="578" t="str">
        <f>CONCATENATE(VLOOKUP((LEFT(T34,LEN(T34)-4)&amp;LEFT(U34,LEN(U34)-4)),'9- Matriz de Calor '!$D$18:$E$42,2,0)," - ",RIGHT(T34,1)*RIGHT(U34,1))</f>
        <v>Moderado - 3</v>
      </c>
    </row>
    <row r="35" spans="1:22" ht="178.5">
      <c r="A35" s="579"/>
      <c r="B35" s="465"/>
      <c r="C35" s="113" t="str">
        <f>'5- Identificación de Riesgos'!D35</f>
        <v>2. Falta de ética de terceros interesados  (Debilidades principios y valores)</v>
      </c>
      <c r="D35" s="109"/>
      <c r="E35" s="277" t="s">
        <v>424</v>
      </c>
      <c r="F35" s="276" t="s">
        <v>272</v>
      </c>
      <c r="G35" s="276" t="s">
        <v>272</v>
      </c>
      <c r="H35" s="276" t="s">
        <v>272</v>
      </c>
      <c r="I35" s="276" t="s">
        <v>272</v>
      </c>
      <c r="J35" s="107">
        <f t="shared" si="5"/>
        <v>1</v>
      </c>
      <c r="K35" s="575"/>
      <c r="L35" s="103" t="str">
        <f>'5- Identificación de Riesgos'!I35</f>
        <v>Afectación de reputacion,imagén,  credibilidad, satisfacción de usuarios y PI</v>
      </c>
      <c r="M35" s="158" t="s">
        <v>412</v>
      </c>
      <c r="N35" s="103" t="s">
        <v>275</v>
      </c>
      <c r="O35" s="103" t="s">
        <v>275</v>
      </c>
      <c r="P35" s="103" t="s">
        <v>272</v>
      </c>
      <c r="Q35" s="103" t="s">
        <v>272</v>
      </c>
      <c r="R35" s="107">
        <f t="shared" si="6"/>
        <v>0.35</v>
      </c>
      <c r="S35" s="575"/>
      <c r="T35" s="500"/>
      <c r="U35" s="465"/>
      <c r="V35" s="463"/>
    </row>
    <row r="36" spans="1:22" ht="237.75" customHeight="1">
      <c r="A36" s="579"/>
      <c r="B36" s="465"/>
      <c r="C36" s="113" t="str">
        <f>'5- Identificación de Riesgos'!D36</f>
        <v>3. Debilidades en los controles de los procedimientos de reporte de incidentes y accidentes de trabajo y de Investigación de incidentes y accidentes de trabajo</v>
      </c>
      <c r="D36" s="109"/>
      <c r="E36" s="272" t="s">
        <v>414</v>
      </c>
      <c r="F36" s="276" t="s">
        <v>272</v>
      </c>
      <c r="G36" s="276" t="s">
        <v>272</v>
      </c>
      <c r="H36" s="276" t="s">
        <v>272</v>
      </c>
      <c r="I36" s="276" t="s">
        <v>272</v>
      </c>
      <c r="J36" s="107">
        <f t="shared" si="5"/>
        <v>1</v>
      </c>
      <c r="K36" s="575"/>
      <c r="L36" s="103"/>
      <c r="M36" s="158"/>
      <c r="N36" s="103"/>
      <c r="O36" s="103"/>
      <c r="P36" s="103"/>
      <c r="Q36" s="103"/>
      <c r="R36" s="107">
        <f t="shared" si="6"/>
        <v>0</v>
      </c>
      <c r="S36" s="575"/>
      <c r="T36" s="500"/>
      <c r="U36" s="465"/>
      <c r="V36" s="463"/>
    </row>
  </sheetData>
  <mergeCells count="56">
    <mergeCell ref="A31:A33"/>
    <mergeCell ref="T34:T36"/>
    <mergeCell ref="U34:U36"/>
    <mergeCell ref="V34:V36"/>
    <mergeCell ref="B34:B36"/>
    <mergeCell ref="A34:A36"/>
    <mergeCell ref="K34:K36"/>
    <mergeCell ref="S34:S36"/>
    <mergeCell ref="T31:T33"/>
    <mergeCell ref="U31:U33"/>
    <mergeCell ref="V31:V33"/>
    <mergeCell ref="B31:B33"/>
    <mergeCell ref="K31:K33"/>
    <mergeCell ref="S31:S33"/>
    <mergeCell ref="T26:T30"/>
    <mergeCell ref="U26:U30"/>
    <mergeCell ref="V26:V30"/>
    <mergeCell ref="A26:A30"/>
    <mergeCell ref="B26:B30"/>
    <mergeCell ref="K26:K30"/>
    <mergeCell ref="S26:S30"/>
    <mergeCell ref="A7:C7"/>
    <mergeCell ref="A14:A22"/>
    <mergeCell ref="B14:B22"/>
    <mergeCell ref="K14:K22"/>
    <mergeCell ref="V14:V22"/>
    <mergeCell ref="T14:T22"/>
    <mergeCell ref="U14:U22"/>
    <mergeCell ref="S14:S22"/>
    <mergeCell ref="S10:S13"/>
    <mergeCell ref="T10:T13"/>
    <mergeCell ref="U10:U13"/>
    <mergeCell ref="V10:V13"/>
    <mergeCell ref="K10:K13"/>
    <mergeCell ref="A1:C2"/>
    <mergeCell ref="A4:C4"/>
    <mergeCell ref="A5:C5"/>
    <mergeCell ref="E1:V3"/>
    <mergeCell ref="D4:V4"/>
    <mergeCell ref="D5:V5"/>
    <mergeCell ref="A23:A25"/>
    <mergeCell ref="B23:B25"/>
    <mergeCell ref="K23:K25"/>
    <mergeCell ref="A6:C6"/>
    <mergeCell ref="T7:V7"/>
    <mergeCell ref="D7:R7"/>
    <mergeCell ref="F8:K8"/>
    <mergeCell ref="L8:S8"/>
    <mergeCell ref="D6:V6"/>
    <mergeCell ref="A10:A13"/>
    <mergeCell ref="A8:A9"/>
    <mergeCell ref="B8:B9"/>
    <mergeCell ref="C8:C9"/>
    <mergeCell ref="D8:D9"/>
    <mergeCell ref="E8:E9"/>
    <mergeCell ref="B10:B13"/>
  </mergeCells>
  <conditionalFormatting sqref="T10 T14">
    <cfRule type="containsText" dxfId="570" priority="501" operator="containsText" text="Muy Baja">
      <formula>NOT(ISERROR(SEARCH("Muy Baja",T10)))</formula>
    </cfRule>
    <cfRule type="containsText" dxfId="569" priority="502" operator="containsText" text="Baja">
      <formula>NOT(ISERROR(SEARCH("Baja",T10)))</formula>
    </cfRule>
    <cfRule type="containsText" dxfId="568" priority="503" operator="containsText" text="Muy Alta">
      <formula>NOT(ISERROR(SEARCH("Muy Alta",T10)))</formula>
    </cfRule>
    <cfRule type="containsText" dxfId="567" priority="505" operator="containsText" text="Alta">
      <formula>NOT(ISERROR(SEARCH("Alta",T10)))</formula>
    </cfRule>
    <cfRule type="containsText" dxfId="566" priority="506" operator="containsText" text="Media">
      <formula>NOT(ISERROR(SEARCH("Media",T10)))</formula>
    </cfRule>
    <cfRule type="containsText" dxfId="565" priority="507" operator="containsText" text="Media">
      <formula>NOT(ISERROR(SEARCH("Media",T10)))</formula>
    </cfRule>
    <cfRule type="containsText" dxfId="564" priority="508" operator="containsText" text="Media">
      <formula>NOT(ISERROR(SEARCH("Media",T10)))</formula>
    </cfRule>
    <cfRule type="containsText" dxfId="563" priority="509" operator="containsText" text="Muy Baja">
      <formula>NOT(ISERROR(SEARCH("Muy Baja",T10)))</formula>
    </cfRule>
    <cfRule type="containsText" dxfId="562" priority="510" operator="containsText" text="Baja">
      <formula>NOT(ISERROR(SEARCH("Baja",T10)))</formula>
    </cfRule>
    <cfRule type="containsText" dxfId="561" priority="511" operator="containsText" text="Muy Baja">
      <formula>NOT(ISERROR(SEARCH("Muy Baja",T10)))</formula>
    </cfRule>
    <cfRule type="containsText" dxfId="560" priority="512" operator="containsText" text="Muy Baja">
      <formula>NOT(ISERROR(SEARCH("Muy Baja",T10)))</formula>
    </cfRule>
    <cfRule type="containsText" dxfId="559" priority="513" operator="containsText" text="Muy Baja">
      <formula>NOT(ISERROR(SEARCH("Muy Baja",T10)))</formula>
    </cfRule>
    <cfRule type="containsText" dxfId="558" priority="514" operator="containsText" text="Muy Baja'Tabla probabilidad'!">
      <formula>NOT(ISERROR(SEARCH("Muy Baja'Tabla probabilidad'!",T10)))</formula>
    </cfRule>
    <cfRule type="containsText" dxfId="557" priority="515" operator="containsText" text="Muy bajo">
      <formula>NOT(ISERROR(SEARCH("Muy bajo",T10)))</formula>
    </cfRule>
    <cfRule type="containsText" dxfId="556" priority="516" operator="containsText" text="Alta">
      <formula>NOT(ISERROR(SEARCH("Alta",T10)))</formula>
    </cfRule>
    <cfRule type="containsText" dxfId="555" priority="517" operator="containsText" text="Media">
      <formula>NOT(ISERROR(SEARCH("Media",T10)))</formula>
    </cfRule>
    <cfRule type="containsText" dxfId="554" priority="518" operator="containsText" text="Baja">
      <formula>NOT(ISERROR(SEARCH("Baja",T10)))</formula>
    </cfRule>
    <cfRule type="containsText" dxfId="553" priority="519" operator="containsText" text="Muy baja">
      <formula>NOT(ISERROR(SEARCH("Muy baja",T10)))</formula>
    </cfRule>
    <cfRule type="cellIs" dxfId="552" priority="522" operator="between">
      <formula>1</formula>
      <formula>2</formula>
    </cfRule>
    <cfRule type="cellIs" dxfId="551" priority="523" operator="between">
      <formula>0</formula>
      <formula>2</formula>
    </cfRule>
  </conditionalFormatting>
  <conditionalFormatting sqref="T26">
    <cfRule type="containsText" dxfId="550" priority="403" operator="containsText" text="Muy Baja">
      <formula>NOT(ISERROR(SEARCH("Muy Baja",T26)))</formula>
    </cfRule>
    <cfRule type="containsText" dxfId="549" priority="404" operator="containsText" text="Baja">
      <formula>NOT(ISERROR(SEARCH("Baja",T26)))</formula>
    </cfRule>
    <cfRule type="containsText" dxfId="548" priority="405" operator="containsText" text="Muy Alta">
      <formula>NOT(ISERROR(SEARCH("Muy Alta",T26)))</formula>
    </cfRule>
    <cfRule type="containsText" dxfId="547" priority="407" operator="containsText" text="Alta">
      <formula>NOT(ISERROR(SEARCH("Alta",T26)))</formula>
    </cfRule>
    <cfRule type="containsText" dxfId="546" priority="408" operator="containsText" text="Media">
      <formula>NOT(ISERROR(SEARCH("Media",T26)))</formula>
    </cfRule>
    <cfRule type="containsText" dxfId="545" priority="409" operator="containsText" text="Media">
      <formula>NOT(ISERROR(SEARCH("Media",T26)))</formula>
    </cfRule>
    <cfRule type="containsText" dxfId="544" priority="410" operator="containsText" text="Media">
      <formula>NOT(ISERROR(SEARCH("Media",T26)))</formula>
    </cfRule>
    <cfRule type="containsText" dxfId="543" priority="411" operator="containsText" text="Muy Baja">
      <formula>NOT(ISERROR(SEARCH("Muy Baja",T26)))</formula>
    </cfRule>
    <cfRule type="containsText" dxfId="542" priority="412" operator="containsText" text="Baja">
      <formula>NOT(ISERROR(SEARCH("Baja",T26)))</formula>
    </cfRule>
    <cfRule type="containsText" dxfId="541" priority="413" operator="containsText" text="Muy Baja">
      <formula>NOT(ISERROR(SEARCH("Muy Baja",T26)))</formula>
    </cfRule>
    <cfRule type="containsText" dxfId="540" priority="414" operator="containsText" text="Muy Baja">
      <formula>NOT(ISERROR(SEARCH("Muy Baja",T26)))</formula>
    </cfRule>
    <cfRule type="containsText" dxfId="539" priority="415" operator="containsText" text="Muy Baja">
      <formula>NOT(ISERROR(SEARCH("Muy Baja",T26)))</formula>
    </cfRule>
    <cfRule type="containsText" dxfId="538" priority="416" operator="containsText" text="Muy Baja'Tabla probabilidad'!">
      <formula>NOT(ISERROR(SEARCH("Muy Baja'Tabla probabilidad'!",T26)))</formula>
    </cfRule>
    <cfRule type="containsText" dxfId="537" priority="417" operator="containsText" text="Muy bajo">
      <formula>NOT(ISERROR(SEARCH("Muy bajo",T26)))</formula>
    </cfRule>
    <cfRule type="containsText" dxfId="536" priority="418" operator="containsText" text="Alta">
      <formula>NOT(ISERROR(SEARCH("Alta",T26)))</formula>
    </cfRule>
    <cfRule type="containsText" dxfId="535" priority="419" operator="containsText" text="Media">
      <formula>NOT(ISERROR(SEARCH("Media",T26)))</formula>
    </cfRule>
    <cfRule type="containsText" dxfId="534" priority="420" operator="containsText" text="Baja">
      <formula>NOT(ISERROR(SEARCH("Baja",T26)))</formula>
    </cfRule>
    <cfRule type="containsText" dxfId="533" priority="421" operator="containsText" text="Muy baja">
      <formula>NOT(ISERROR(SEARCH("Muy baja",T26)))</formula>
    </cfRule>
    <cfRule type="cellIs" dxfId="532" priority="424" operator="between">
      <formula>1</formula>
      <formula>2</formula>
    </cfRule>
    <cfRule type="cellIs" dxfId="531" priority="425" operator="between">
      <formula>0</formula>
      <formula>2</formula>
    </cfRule>
  </conditionalFormatting>
  <conditionalFormatting sqref="T31">
    <cfRule type="containsText" dxfId="530" priority="304" operator="containsText" text="Muy Baja">
      <formula>NOT(ISERROR(SEARCH("Muy Baja",T31)))</formula>
    </cfRule>
    <cfRule type="containsText" dxfId="529" priority="305" operator="containsText" text="Baja">
      <formula>NOT(ISERROR(SEARCH("Baja",T31)))</formula>
    </cfRule>
    <cfRule type="containsText" dxfId="528" priority="306" operator="containsText" text="Muy Alta">
      <formula>NOT(ISERROR(SEARCH("Muy Alta",T31)))</formula>
    </cfRule>
    <cfRule type="containsText" dxfId="527" priority="308" operator="containsText" text="Alta">
      <formula>NOT(ISERROR(SEARCH("Alta",T31)))</formula>
    </cfRule>
    <cfRule type="containsText" dxfId="526" priority="309" operator="containsText" text="Media">
      <formula>NOT(ISERROR(SEARCH("Media",T31)))</formula>
    </cfRule>
    <cfRule type="containsText" dxfId="525" priority="310" operator="containsText" text="Media">
      <formula>NOT(ISERROR(SEARCH("Media",T31)))</formula>
    </cfRule>
    <cfRule type="containsText" dxfId="524" priority="311" operator="containsText" text="Media">
      <formula>NOT(ISERROR(SEARCH("Media",T31)))</formula>
    </cfRule>
    <cfRule type="containsText" dxfId="523" priority="312" operator="containsText" text="Muy Baja">
      <formula>NOT(ISERROR(SEARCH("Muy Baja",T31)))</formula>
    </cfRule>
    <cfRule type="containsText" dxfId="522" priority="313" operator="containsText" text="Baja">
      <formula>NOT(ISERROR(SEARCH("Baja",T31)))</formula>
    </cfRule>
    <cfRule type="containsText" dxfId="521" priority="314" operator="containsText" text="Muy Baja">
      <formula>NOT(ISERROR(SEARCH("Muy Baja",T31)))</formula>
    </cfRule>
    <cfRule type="containsText" dxfId="520" priority="315" operator="containsText" text="Muy Baja">
      <formula>NOT(ISERROR(SEARCH("Muy Baja",T31)))</formula>
    </cfRule>
    <cfRule type="containsText" dxfId="519" priority="316" operator="containsText" text="Muy Baja">
      <formula>NOT(ISERROR(SEARCH("Muy Baja",T31)))</formula>
    </cfRule>
    <cfRule type="containsText" dxfId="518" priority="317" operator="containsText" text="Muy Baja'Tabla probabilidad'!">
      <formula>NOT(ISERROR(SEARCH("Muy Baja'Tabla probabilidad'!",T31)))</formula>
    </cfRule>
    <cfRule type="containsText" dxfId="517" priority="318" operator="containsText" text="Muy bajo">
      <formula>NOT(ISERROR(SEARCH("Muy bajo",T31)))</formula>
    </cfRule>
    <cfRule type="containsText" dxfId="516" priority="319" operator="containsText" text="Alta">
      <formula>NOT(ISERROR(SEARCH("Alta",T31)))</formula>
    </cfRule>
    <cfRule type="containsText" dxfId="515" priority="320" operator="containsText" text="Media">
      <formula>NOT(ISERROR(SEARCH("Media",T31)))</formula>
    </cfRule>
    <cfRule type="containsText" dxfId="514" priority="321" operator="containsText" text="Baja">
      <formula>NOT(ISERROR(SEARCH("Baja",T31)))</formula>
    </cfRule>
    <cfRule type="containsText" dxfId="513" priority="322" operator="containsText" text="Muy baja">
      <formula>NOT(ISERROR(SEARCH("Muy baja",T31)))</formula>
    </cfRule>
    <cfRule type="cellIs" dxfId="512" priority="325" operator="between">
      <formula>1</formula>
      <formula>2</formula>
    </cfRule>
    <cfRule type="cellIs" dxfId="511" priority="326" operator="between">
      <formula>0</formula>
      <formula>2</formula>
    </cfRule>
  </conditionalFormatting>
  <conditionalFormatting sqref="T34">
    <cfRule type="containsText" dxfId="510" priority="139" operator="containsText" text="Muy Baja">
      <formula>NOT(ISERROR(SEARCH("Muy Baja",T34)))</formula>
    </cfRule>
    <cfRule type="containsText" dxfId="509" priority="140" operator="containsText" text="Baja">
      <formula>NOT(ISERROR(SEARCH("Baja",T34)))</formula>
    </cfRule>
    <cfRule type="containsText" dxfId="508" priority="141" operator="containsText" text="Muy Alta">
      <formula>NOT(ISERROR(SEARCH("Muy Alta",T34)))</formula>
    </cfRule>
    <cfRule type="containsText" dxfId="507" priority="143" operator="containsText" text="Alta">
      <formula>NOT(ISERROR(SEARCH("Alta",T34)))</formula>
    </cfRule>
    <cfRule type="containsText" dxfId="506" priority="144" operator="containsText" text="Media">
      <formula>NOT(ISERROR(SEARCH("Media",T34)))</formula>
    </cfRule>
    <cfRule type="containsText" dxfId="505" priority="145" operator="containsText" text="Media">
      <formula>NOT(ISERROR(SEARCH("Media",T34)))</formula>
    </cfRule>
    <cfRule type="containsText" dxfId="504" priority="146" operator="containsText" text="Media">
      <formula>NOT(ISERROR(SEARCH("Media",T34)))</formula>
    </cfRule>
    <cfRule type="containsText" dxfId="503" priority="147" operator="containsText" text="Muy Baja">
      <formula>NOT(ISERROR(SEARCH("Muy Baja",T34)))</formula>
    </cfRule>
    <cfRule type="containsText" dxfId="502" priority="148" operator="containsText" text="Baja">
      <formula>NOT(ISERROR(SEARCH("Baja",T34)))</formula>
    </cfRule>
    <cfRule type="containsText" dxfId="501" priority="149" operator="containsText" text="Muy Baja">
      <formula>NOT(ISERROR(SEARCH("Muy Baja",T34)))</formula>
    </cfRule>
    <cfRule type="containsText" dxfId="500" priority="150" operator="containsText" text="Muy Baja">
      <formula>NOT(ISERROR(SEARCH("Muy Baja",T34)))</formula>
    </cfRule>
    <cfRule type="containsText" dxfId="499" priority="151" operator="containsText" text="Muy Baja">
      <formula>NOT(ISERROR(SEARCH("Muy Baja",T34)))</formula>
    </cfRule>
    <cfRule type="containsText" dxfId="498" priority="152" operator="containsText" text="Muy Baja'Tabla probabilidad'!">
      <formula>NOT(ISERROR(SEARCH("Muy Baja'Tabla probabilidad'!",T34)))</formula>
    </cfRule>
    <cfRule type="containsText" dxfId="497" priority="153" operator="containsText" text="Muy bajo">
      <formula>NOT(ISERROR(SEARCH("Muy bajo",T34)))</formula>
    </cfRule>
    <cfRule type="containsText" dxfId="496" priority="154" operator="containsText" text="Alta">
      <formula>NOT(ISERROR(SEARCH("Alta",T34)))</formula>
    </cfRule>
    <cfRule type="containsText" dxfId="495" priority="155" operator="containsText" text="Media">
      <formula>NOT(ISERROR(SEARCH("Media",T34)))</formula>
    </cfRule>
    <cfRule type="containsText" dxfId="494" priority="156" operator="containsText" text="Baja">
      <formula>NOT(ISERROR(SEARCH("Baja",T34)))</formula>
    </cfRule>
    <cfRule type="containsText" dxfId="493" priority="157" operator="containsText" text="Muy baja">
      <formula>NOT(ISERROR(SEARCH("Muy baja",T34)))</formula>
    </cfRule>
    <cfRule type="cellIs" dxfId="492" priority="160" operator="between">
      <formula>1</formula>
      <formula>2</formula>
    </cfRule>
    <cfRule type="cellIs" dxfId="491" priority="161" operator="between">
      <formula>0</formula>
      <formula>2</formula>
    </cfRule>
  </conditionalFormatting>
  <conditionalFormatting sqref="U10 U14">
    <cfRule type="containsText" dxfId="490" priority="495" operator="containsText" text="Catastrófico">
      <formula>NOT(ISERROR(SEARCH("Catastrófico",U10)))</formula>
    </cfRule>
    <cfRule type="containsText" dxfId="489" priority="496" operator="containsText" text="Mayor">
      <formula>NOT(ISERROR(SEARCH("Mayor",U10)))</formula>
    </cfRule>
    <cfRule type="containsText" dxfId="488" priority="497" operator="containsText" text="Alta">
      <formula>NOT(ISERROR(SEARCH("Alta",U10)))</formula>
    </cfRule>
    <cfRule type="containsText" dxfId="487" priority="498" operator="containsText" text="Moderado">
      <formula>NOT(ISERROR(SEARCH("Moderado",U10)))</formula>
    </cfRule>
    <cfRule type="containsText" dxfId="486" priority="499" operator="containsText" text="Menor">
      <formula>NOT(ISERROR(SEARCH("Menor",U10)))</formula>
    </cfRule>
    <cfRule type="containsText" dxfId="485" priority="500" operator="containsText" text="Leve">
      <formula>NOT(ISERROR(SEARCH("Leve",U10)))</formula>
    </cfRule>
  </conditionalFormatting>
  <conditionalFormatting sqref="U26">
    <cfRule type="containsText" dxfId="484" priority="397" operator="containsText" text="Catastrófico">
      <formula>NOT(ISERROR(SEARCH("Catastrófico",U26)))</formula>
    </cfRule>
    <cfRule type="containsText" dxfId="483" priority="398" operator="containsText" text="Mayor">
      <formula>NOT(ISERROR(SEARCH("Mayor",U26)))</formula>
    </cfRule>
    <cfRule type="containsText" dxfId="482" priority="399" operator="containsText" text="Alta">
      <formula>NOT(ISERROR(SEARCH("Alta",U26)))</formula>
    </cfRule>
    <cfRule type="containsText" dxfId="481" priority="400" operator="containsText" text="Moderado">
      <formula>NOT(ISERROR(SEARCH("Moderado",U26)))</formula>
    </cfRule>
    <cfRule type="containsText" dxfId="480" priority="401" operator="containsText" text="Menor">
      <formula>NOT(ISERROR(SEARCH("Menor",U26)))</formula>
    </cfRule>
    <cfRule type="containsText" dxfId="479" priority="402" operator="containsText" text="Leve">
      <formula>NOT(ISERROR(SEARCH("Leve",U26)))</formula>
    </cfRule>
  </conditionalFormatting>
  <conditionalFormatting sqref="U31">
    <cfRule type="containsText" dxfId="478" priority="298" operator="containsText" text="Catastrófico">
      <formula>NOT(ISERROR(SEARCH("Catastrófico",U31)))</formula>
    </cfRule>
    <cfRule type="containsText" dxfId="477" priority="299" operator="containsText" text="Mayor">
      <formula>NOT(ISERROR(SEARCH("Mayor",U31)))</formula>
    </cfRule>
    <cfRule type="containsText" dxfId="476" priority="300" operator="containsText" text="Alta">
      <formula>NOT(ISERROR(SEARCH("Alta",U31)))</formula>
    </cfRule>
    <cfRule type="containsText" dxfId="475" priority="301" operator="containsText" text="Moderado">
      <formula>NOT(ISERROR(SEARCH("Moderado",U31)))</formula>
    </cfRule>
    <cfRule type="containsText" dxfId="474" priority="302" operator="containsText" text="Menor">
      <formula>NOT(ISERROR(SEARCH("Menor",U31)))</formula>
    </cfRule>
    <cfRule type="containsText" dxfId="473" priority="303" operator="containsText" text="Leve">
      <formula>NOT(ISERROR(SEARCH("Leve",U31)))</formula>
    </cfRule>
  </conditionalFormatting>
  <conditionalFormatting sqref="U34">
    <cfRule type="containsText" dxfId="472" priority="133" operator="containsText" text="Catastrófico">
      <formula>NOT(ISERROR(SEARCH("Catastrófico",U34)))</formula>
    </cfRule>
    <cfRule type="containsText" dxfId="471" priority="134" operator="containsText" text="Mayor">
      <formula>NOT(ISERROR(SEARCH("Mayor",U34)))</formula>
    </cfRule>
    <cfRule type="containsText" dxfId="470" priority="135" operator="containsText" text="Alta">
      <formula>NOT(ISERROR(SEARCH("Alta",U34)))</formula>
    </cfRule>
    <cfRule type="containsText" dxfId="469" priority="136" operator="containsText" text="Moderado">
      <formula>NOT(ISERROR(SEARCH("Moderado",U34)))</formula>
    </cfRule>
    <cfRule type="containsText" dxfId="468" priority="137" operator="containsText" text="Menor">
      <formula>NOT(ISERROR(SEARCH("Menor",U34)))</formula>
    </cfRule>
    <cfRule type="containsText" dxfId="467" priority="138" operator="containsText" text="Leve">
      <formula>NOT(ISERROR(SEARCH("Leve",U34)))</formula>
    </cfRule>
  </conditionalFormatting>
  <conditionalFormatting sqref="V10 V14">
    <cfRule type="containsText" dxfId="466" priority="459" operator="containsText" text="Extremo">
      <formula>NOT(ISERROR(SEARCH("Extremo",V10)))</formula>
    </cfRule>
    <cfRule type="containsText" dxfId="465" priority="460" operator="containsText" text="Alto">
      <formula>NOT(ISERROR(SEARCH("Alto",V10)))</formula>
    </cfRule>
    <cfRule type="containsText" dxfId="464" priority="461" operator="containsText" text="Bajo">
      <formula>NOT(ISERROR(SEARCH("Bajo",V10)))</formula>
    </cfRule>
    <cfRule type="containsText" dxfId="463" priority="462" operator="containsText" text="Moderado">
      <formula>NOT(ISERROR(SEARCH("Moderado",V10)))</formula>
    </cfRule>
  </conditionalFormatting>
  <conditionalFormatting sqref="V26">
    <cfRule type="containsText" dxfId="462" priority="393" operator="containsText" text="Extremo">
      <formula>NOT(ISERROR(SEARCH("Extremo",V26)))</formula>
    </cfRule>
    <cfRule type="containsText" dxfId="461" priority="394" operator="containsText" text="Alto">
      <formula>NOT(ISERROR(SEARCH("Alto",V26)))</formula>
    </cfRule>
    <cfRule type="containsText" dxfId="460" priority="395" operator="containsText" text="Bajo">
      <formula>NOT(ISERROR(SEARCH("Bajo",V26)))</formula>
    </cfRule>
    <cfRule type="containsText" dxfId="459" priority="396" operator="containsText" text="Moderado">
      <formula>NOT(ISERROR(SEARCH("Moderado",V26)))</formula>
    </cfRule>
  </conditionalFormatting>
  <conditionalFormatting sqref="V31">
    <cfRule type="containsText" dxfId="458" priority="294" operator="containsText" text="Extremo">
      <formula>NOT(ISERROR(SEARCH("Extremo",V31)))</formula>
    </cfRule>
    <cfRule type="containsText" dxfId="457" priority="295" operator="containsText" text="Alto">
      <formula>NOT(ISERROR(SEARCH("Alto",V31)))</formula>
    </cfRule>
    <cfRule type="containsText" dxfId="456" priority="296" operator="containsText" text="Bajo">
      <formula>NOT(ISERROR(SEARCH("Bajo",V31)))</formula>
    </cfRule>
    <cfRule type="containsText" dxfId="455" priority="297" operator="containsText" text="Moderado">
      <formula>NOT(ISERROR(SEARCH("Moderado",V31)))</formula>
    </cfRule>
  </conditionalFormatting>
  <conditionalFormatting sqref="V34">
    <cfRule type="containsText" dxfId="454" priority="129" operator="containsText" text="Extremo">
      <formula>NOT(ISERROR(SEARCH("Extremo",V34)))</formula>
    </cfRule>
    <cfRule type="containsText" dxfId="453" priority="130" operator="containsText" text="Alto">
      <formula>NOT(ISERROR(SEARCH("Alto",V34)))</formula>
    </cfRule>
    <cfRule type="containsText" dxfId="452" priority="131" operator="containsText" text="Bajo">
      <formula>NOT(ISERROR(SEARCH("Bajo",V34)))</formula>
    </cfRule>
    <cfRule type="containsText" dxfId="451" priority="132" operator="containsText" text="Moderado">
      <formula>NOT(ISERROR(SEARCH("Moderado",V34)))</formula>
    </cfRule>
  </conditionalFormatting>
  <conditionalFormatting sqref="T23">
    <cfRule type="containsText" dxfId="450" priority="11" operator="containsText" text="Muy Baja">
      <formula>NOT(ISERROR(SEARCH("Muy Baja",T23)))</formula>
    </cfRule>
    <cfRule type="containsText" dxfId="449" priority="12" operator="containsText" text="Baja">
      <formula>NOT(ISERROR(SEARCH("Baja",T23)))</formula>
    </cfRule>
    <cfRule type="containsText" dxfId="448" priority="13" operator="containsText" text="Muy Alta">
      <formula>NOT(ISERROR(SEARCH("Muy Alta",T23)))</formula>
    </cfRule>
    <cfRule type="containsText" dxfId="447" priority="14" operator="containsText" text="Alta">
      <formula>NOT(ISERROR(SEARCH("Alta",T23)))</formula>
    </cfRule>
    <cfRule type="containsText" dxfId="446" priority="15" operator="containsText" text="Media">
      <formula>NOT(ISERROR(SEARCH("Media",T23)))</formula>
    </cfRule>
    <cfRule type="containsText" dxfId="445" priority="16" operator="containsText" text="Media">
      <formula>NOT(ISERROR(SEARCH("Media",T23)))</formula>
    </cfRule>
    <cfRule type="containsText" dxfId="444" priority="17" operator="containsText" text="Media">
      <formula>NOT(ISERROR(SEARCH("Media",T23)))</formula>
    </cfRule>
    <cfRule type="containsText" dxfId="443" priority="18" operator="containsText" text="Muy Baja">
      <formula>NOT(ISERROR(SEARCH("Muy Baja",T23)))</formula>
    </cfRule>
    <cfRule type="containsText" dxfId="442" priority="19" operator="containsText" text="Baja">
      <formula>NOT(ISERROR(SEARCH("Baja",T23)))</formula>
    </cfRule>
    <cfRule type="containsText" dxfId="441" priority="20" operator="containsText" text="Muy Baja">
      <formula>NOT(ISERROR(SEARCH("Muy Baja",T23)))</formula>
    </cfRule>
    <cfRule type="containsText" dxfId="440" priority="21" operator="containsText" text="Muy Baja">
      <formula>NOT(ISERROR(SEARCH("Muy Baja",T23)))</formula>
    </cfRule>
    <cfRule type="containsText" dxfId="439" priority="22" operator="containsText" text="Muy Baja">
      <formula>NOT(ISERROR(SEARCH("Muy Baja",T23)))</formula>
    </cfRule>
    <cfRule type="containsText" dxfId="438" priority="23" operator="containsText" text="Muy Baja'Tabla probabilidad'!">
      <formula>NOT(ISERROR(SEARCH("Muy Baja'Tabla probabilidad'!",T23)))</formula>
    </cfRule>
    <cfRule type="containsText" dxfId="437" priority="24" operator="containsText" text="Muy bajo">
      <formula>NOT(ISERROR(SEARCH("Muy bajo",T23)))</formula>
    </cfRule>
    <cfRule type="containsText" dxfId="436" priority="25" operator="containsText" text="Alta">
      <formula>NOT(ISERROR(SEARCH("Alta",T23)))</formula>
    </cfRule>
    <cfRule type="containsText" dxfId="435" priority="26" operator="containsText" text="Media">
      <formula>NOT(ISERROR(SEARCH("Media",T23)))</formula>
    </cfRule>
    <cfRule type="containsText" dxfId="434" priority="27" operator="containsText" text="Baja">
      <formula>NOT(ISERROR(SEARCH("Baja",T23)))</formula>
    </cfRule>
    <cfRule type="containsText" dxfId="433" priority="28" operator="containsText" text="Muy baja">
      <formula>NOT(ISERROR(SEARCH("Muy baja",T23)))</formula>
    </cfRule>
    <cfRule type="cellIs" dxfId="432" priority="31" operator="between">
      <formula>1</formula>
      <formula>2</formula>
    </cfRule>
    <cfRule type="cellIs" dxfId="431" priority="32" operator="between">
      <formula>0</formula>
      <formula>2</formula>
    </cfRule>
  </conditionalFormatting>
  <conditionalFormatting sqref="U23">
    <cfRule type="containsText" dxfId="430" priority="5" operator="containsText" text="Catastrófico">
      <formula>NOT(ISERROR(SEARCH("Catastrófico",U23)))</formula>
    </cfRule>
    <cfRule type="containsText" dxfId="429" priority="6" operator="containsText" text="Mayor">
      <formula>NOT(ISERROR(SEARCH("Mayor",U23)))</formula>
    </cfRule>
    <cfRule type="containsText" dxfId="428" priority="7" operator="containsText" text="Alta">
      <formula>NOT(ISERROR(SEARCH("Alta",U23)))</formula>
    </cfRule>
    <cfRule type="containsText" dxfId="427" priority="8" operator="containsText" text="Moderado">
      <formula>NOT(ISERROR(SEARCH("Moderado",U23)))</formula>
    </cfRule>
    <cfRule type="containsText" dxfId="426" priority="9" operator="containsText" text="Menor">
      <formula>NOT(ISERROR(SEARCH("Menor",U23)))</formula>
    </cfRule>
    <cfRule type="containsText" dxfId="425" priority="10" operator="containsText" text="Leve">
      <formula>NOT(ISERROR(SEARCH("Leve",U23)))</formula>
    </cfRule>
  </conditionalFormatting>
  <conditionalFormatting sqref="V23">
    <cfRule type="containsText" dxfId="424" priority="1" operator="containsText" text="Extremo">
      <formula>NOT(ISERROR(SEARCH("Extremo",V23)))</formula>
    </cfRule>
    <cfRule type="containsText" dxfId="423" priority="2" operator="containsText" text="Alto">
      <formula>NOT(ISERROR(SEARCH("Alto",V23)))</formula>
    </cfRule>
    <cfRule type="containsText" dxfId="422" priority="3" operator="containsText" text="Bajo">
      <formula>NOT(ISERROR(SEARCH("Bajo",V23)))</formula>
    </cfRule>
    <cfRule type="containsText" dxfId="421" priority="4" operator="containsText" text="Moderado">
      <formula>NOT(ISERROR(SEARCH("Moderado",V23)))</formula>
    </cfRule>
  </conditionalFormatting>
  <dataValidations count="2">
    <dataValidation allowBlank="1" showInputMessage="1" showErrorMessage="1" prompt="Enunciar cuál es el control" sqref="E34:E36 E31:E32 E26:E27 M10:M36"/>
    <dataValidation type="list" allowBlank="1" showInputMessage="1" showErrorMessage="1" sqref="F10:I36 N10:Q36">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21" operator="containsText" id="{5790250D-E3CC-4EBD-835F-F5F4C0703B76}">
            <xm:f>NOT(ISERROR(SEARCH('8- Políticas de Administración '!$B$5,T10)))</xm:f>
            <xm:f>'8- Políticas de Administración '!$B$5</xm:f>
            <x14:dxf>
              <font>
                <color rgb="FF9C0006"/>
              </font>
              <fill>
                <patternFill>
                  <bgColor rgb="FFFFC7CE"/>
                </patternFill>
              </fill>
            </x14:dxf>
          </x14:cfRule>
          <xm:sqref>T10 T14</xm:sqref>
        </x14:conditionalFormatting>
        <x14:conditionalFormatting xmlns:xm="http://schemas.microsoft.com/office/excel/2006/main">
          <x14:cfRule type="containsText" priority="422" operator="containsText" id="{CD96484A-18E8-4528-9A1F-77117FAD32CF}">
            <xm:f>NOT(ISERROR(SEARCH('8- Políticas de Administración '!$B$5,T26)))</xm:f>
            <xm:f>'8- Políticas de Administración '!$B$5</xm:f>
            <x14:dxf>
              <font>
                <color rgb="FF006100"/>
              </font>
              <fill>
                <patternFill>
                  <bgColor rgb="FFC6EFCE"/>
                </patternFill>
              </fill>
            </x14:dxf>
          </x14:cfRule>
          <x14:cfRule type="containsText" priority="423" operator="containsText" id="{085CE6AC-134B-4193-BF0B-397A5239767F}">
            <xm:f>NOT(ISERROR(SEARCH('8- Políticas de Administración '!$B$5,T26)))</xm:f>
            <xm:f>'8- Políticas de Administración '!$B$5</xm:f>
            <x14:dxf>
              <font>
                <color rgb="FF9C0006"/>
              </font>
              <fill>
                <patternFill>
                  <bgColor rgb="FFFFC7CE"/>
                </patternFill>
              </fill>
            </x14:dxf>
          </x14:cfRule>
          <xm:sqref>T26</xm:sqref>
        </x14:conditionalFormatting>
        <x14:conditionalFormatting xmlns:xm="http://schemas.microsoft.com/office/excel/2006/main">
          <x14:cfRule type="containsText" priority="323" operator="containsText" id="{42C1053D-ECDB-4A13-934C-8C818C5E44DD}">
            <xm:f>NOT(ISERROR(SEARCH('8- Políticas de Administración '!$B$5,T31)))</xm:f>
            <xm:f>'8- Políticas de Administración '!$B$5</xm:f>
            <x14:dxf>
              <font>
                <color rgb="FF006100"/>
              </font>
              <fill>
                <patternFill>
                  <bgColor rgb="FFC6EFCE"/>
                </patternFill>
              </fill>
            </x14:dxf>
          </x14:cfRule>
          <x14:cfRule type="containsText" priority="324" operator="containsText" id="{B9FF1D33-4CBF-4F69-91AA-D362998F3C38}">
            <xm:f>NOT(ISERROR(SEARCH('8- Políticas de Administración '!$B$5,T31)))</xm:f>
            <xm:f>'8- Políticas de Administración '!$B$5</xm:f>
            <x14:dxf>
              <font>
                <color rgb="FF9C0006"/>
              </font>
              <fill>
                <patternFill>
                  <bgColor rgb="FFFFC7CE"/>
                </patternFill>
              </fill>
            </x14:dxf>
          </x14:cfRule>
          <xm:sqref>T31</xm:sqref>
        </x14:conditionalFormatting>
        <x14:conditionalFormatting xmlns:xm="http://schemas.microsoft.com/office/excel/2006/main">
          <x14:cfRule type="containsText" priority="158" operator="containsText" id="{F9D14A0D-2C98-4763-B51A-88EB6514CCDC}">
            <xm:f>NOT(ISERROR(SEARCH('8- Políticas de Administración '!$B$5,T34)))</xm:f>
            <xm:f>'8- Políticas de Administración '!$B$5</xm:f>
            <x14:dxf>
              <font>
                <color rgb="FF006100"/>
              </font>
              <fill>
                <patternFill>
                  <bgColor rgb="FFC6EFCE"/>
                </patternFill>
              </fill>
            </x14:dxf>
          </x14:cfRule>
          <x14:cfRule type="containsText" priority="159" operator="containsText" id="{F8C0FC20-28B8-474F-AEA8-257058152ED3}">
            <xm:f>NOT(ISERROR(SEARCH('8- Políticas de Administración '!$B$5,T34)))</xm:f>
            <xm:f>'8- Políticas de Administración '!$B$5</xm:f>
            <x14:dxf>
              <font>
                <color rgb="FF9C0006"/>
              </font>
              <fill>
                <patternFill>
                  <bgColor rgb="FFFFC7CE"/>
                </patternFill>
              </fill>
            </x14:dxf>
          </x14:cfRule>
          <xm:sqref>T34</xm:sqref>
        </x14:conditionalFormatting>
        <x14:conditionalFormatting xmlns:xm="http://schemas.microsoft.com/office/excel/2006/main">
          <x14:cfRule type="containsText" priority="29" operator="containsText" id="{32F6DD43-A13E-4A95-9FB3-BDB81A19D72C}">
            <xm:f>NOT(ISERROR(SEARCH('8- Políticas de Administración '!$B$5,T23)))</xm:f>
            <xm:f>'8- Políticas de Administración '!$B$5</xm:f>
            <x14:dxf>
              <font>
                <color rgb="FF006100"/>
              </font>
              <fill>
                <patternFill>
                  <bgColor rgb="FFC6EFCE"/>
                </patternFill>
              </fill>
            </x14:dxf>
          </x14:cfRule>
          <x14:cfRule type="containsText" priority="30" operator="containsText" id="{9F158A73-58C3-4BB7-BD0F-1D6D10101E8E}">
            <xm:f>NOT(ISERROR(SEARCH('8- Políticas de Administración '!$B$5,T23)))</xm:f>
            <xm:f>'8- Políticas de Administración '!$B$5</xm:f>
            <x14:dxf>
              <font>
                <color rgb="FF9C0006"/>
              </font>
              <fill>
                <patternFill>
                  <bgColor rgb="FFFFC7CE"/>
                </patternFill>
              </fill>
            </x14:dxf>
          </x14:cfRule>
          <xm:sqref>T23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62"/>
  <sheetViews>
    <sheetView showGridLines="0" tabSelected="1" topLeftCell="C13" zoomScale="90" zoomScaleNormal="90" zoomScalePageLayoutView="70" workbookViewId="0">
      <selection activeCell="O20" sqref="O20"/>
    </sheetView>
  </sheetViews>
  <sheetFormatPr baseColWidth="10" defaultColWidth="11.42578125" defaultRowHeight="15"/>
  <cols>
    <col min="1" max="1" width="6"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44.85546875" style="9" customWidth="1"/>
    <col min="16" max="16" width="25.85546875" style="9" customWidth="1"/>
    <col min="17" max="17" width="24.5703125" style="9" customWidth="1"/>
    <col min="18" max="269" width="11.42578125" style="9"/>
    <col min="270" max="16384" width="11.42578125" style="14"/>
  </cols>
  <sheetData>
    <row r="1" spans="1:269" s="11" customFormat="1" ht="27.75" customHeight="1">
      <c r="A1" s="215"/>
      <c r="B1" s="216"/>
      <c r="C1" s="582"/>
      <c r="D1" s="582"/>
      <c r="E1" s="582"/>
      <c r="F1" s="582"/>
      <c r="G1" s="582"/>
      <c r="H1" s="582"/>
      <c r="I1" s="582"/>
      <c r="J1" s="582"/>
      <c r="K1" s="582"/>
      <c r="L1" s="582"/>
      <c r="M1" s="582"/>
      <c r="N1" s="582"/>
      <c r="O1" s="582"/>
      <c r="P1" s="582"/>
      <c r="Q1" s="583"/>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17"/>
      <c r="B2" s="218"/>
      <c r="C2" s="584"/>
      <c r="D2" s="584"/>
      <c r="E2" s="584"/>
      <c r="F2" s="584"/>
      <c r="G2" s="584"/>
      <c r="H2" s="584"/>
      <c r="I2" s="584"/>
      <c r="J2" s="584"/>
      <c r="K2" s="584"/>
      <c r="L2" s="584"/>
      <c r="M2" s="584"/>
      <c r="N2" s="584"/>
      <c r="O2" s="584"/>
      <c r="P2" s="584"/>
      <c r="Q2" s="585"/>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19"/>
      <c r="B3" s="220"/>
      <c r="C3" s="586"/>
      <c r="D3" s="586"/>
      <c r="E3" s="586"/>
      <c r="F3" s="586"/>
      <c r="G3" s="586"/>
      <c r="H3" s="586"/>
      <c r="I3" s="586"/>
      <c r="J3" s="586"/>
      <c r="K3" s="586"/>
      <c r="L3" s="586"/>
      <c r="M3" s="586"/>
      <c r="N3" s="586"/>
      <c r="O3" s="586"/>
      <c r="P3" s="586"/>
      <c r="Q3" s="587"/>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507" t="s">
        <v>207</v>
      </c>
      <c r="B4" s="507"/>
      <c r="C4" s="588" t="s">
        <v>5</v>
      </c>
      <c r="D4" s="588"/>
      <c r="E4" s="588"/>
      <c r="F4" s="588"/>
      <c r="G4" s="588"/>
      <c r="H4" s="588"/>
      <c r="I4" s="588"/>
      <c r="J4" s="588"/>
      <c r="K4" s="588"/>
      <c r="L4" s="588"/>
      <c r="M4" s="588"/>
      <c r="N4" s="588"/>
      <c r="O4" s="588"/>
      <c r="P4" s="588"/>
      <c r="Q4" s="588"/>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507" t="s">
        <v>208</v>
      </c>
      <c r="B5" s="507"/>
      <c r="C5" s="588" t="s">
        <v>278</v>
      </c>
      <c r="D5" s="588"/>
      <c r="E5" s="588"/>
      <c r="F5" s="588"/>
      <c r="G5" s="588"/>
      <c r="H5" s="588"/>
      <c r="I5" s="588"/>
      <c r="J5" s="588"/>
      <c r="K5" s="588"/>
      <c r="L5" s="588"/>
      <c r="M5" s="588"/>
      <c r="N5" s="588"/>
      <c r="O5" s="588"/>
      <c r="P5" s="588"/>
      <c r="Q5" s="588"/>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507" t="s">
        <v>209</v>
      </c>
      <c r="B6" s="507"/>
      <c r="C6" s="589" t="s">
        <v>210</v>
      </c>
      <c r="D6" s="589"/>
      <c r="E6" s="589"/>
      <c r="F6" s="589"/>
      <c r="G6" s="589"/>
      <c r="H6" s="589"/>
      <c r="I6" s="589"/>
      <c r="J6" s="589"/>
      <c r="K6" s="589"/>
      <c r="L6" s="589"/>
      <c r="M6" s="589"/>
      <c r="N6" s="589"/>
      <c r="O6" s="589"/>
      <c r="P6" s="589"/>
      <c r="Q6" s="589"/>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59" t="s">
        <v>279</v>
      </c>
      <c r="B7" s="559"/>
      <c r="C7" s="559"/>
      <c r="D7" s="559"/>
      <c r="E7" s="559"/>
      <c r="F7" s="559" t="s">
        <v>226</v>
      </c>
      <c r="G7" s="559"/>
      <c r="H7" s="559"/>
      <c r="I7" s="70"/>
      <c r="J7" s="512" t="s">
        <v>280</v>
      </c>
      <c r="K7" s="512"/>
      <c r="L7" s="512"/>
      <c r="M7" s="512"/>
      <c r="N7" s="513"/>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66" t="s">
        <v>216</v>
      </c>
      <c r="B8" s="567" t="s">
        <v>258</v>
      </c>
      <c r="C8" s="592" t="s">
        <v>218</v>
      </c>
      <c r="D8" s="594" t="s">
        <v>228</v>
      </c>
      <c r="E8" s="567" t="s">
        <v>212</v>
      </c>
      <c r="F8" s="590" t="s">
        <v>281</v>
      </c>
      <c r="G8" s="590" t="s">
        <v>282</v>
      </c>
      <c r="H8" s="590" t="s">
        <v>283</v>
      </c>
      <c r="I8" s="597"/>
      <c r="J8" s="590" t="s">
        <v>284</v>
      </c>
      <c r="K8" s="590" t="s">
        <v>285</v>
      </c>
      <c r="L8" s="590" t="s">
        <v>286</v>
      </c>
      <c r="M8" s="590" t="s">
        <v>287</v>
      </c>
      <c r="N8" s="590" t="s">
        <v>288</v>
      </c>
      <c r="O8" s="590" t="s">
        <v>289</v>
      </c>
      <c r="P8" s="590" t="s">
        <v>290</v>
      </c>
      <c r="Q8" s="590" t="s">
        <v>291</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508"/>
      <c r="B9" s="568"/>
      <c r="C9" s="593"/>
      <c r="D9" s="595"/>
      <c r="E9" s="568"/>
      <c r="F9" s="591"/>
      <c r="G9" s="591"/>
      <c r="H9" s="591"/>
      <c r="I9" s="598"/>
      <c r="J9" s="591"/>
      <c r="K9" s="591"/>
      <c r="L9" s="591"/>
      <c r="M9" s="591"/>
      <c r="N9" s="591"/>
      <c r="O9" s="591"/>
      <c r="P9" s="591"/>
      <c r="Q9" s="591"/>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52.5" customHeight="1">
      <c r="A10" s="518">
        <f>'5- Identificación de Riesgos'!A10</f>
        <v>1</v>
      </c>
      <c r="B10" s="485" t="str">
        <f>'5- Identificación de Riesgos'!B10</f>
        <v>Incumplimiento de los requisitos legales del SG-SST y de partes interesadas pertinentes del SGSST</v>
      </c>
      <c r="C10" s="464" t="str">
        <f>'5- Identificación de Riesgos'!C10</f>
        <v>No implementar dentro de los tiempos legales el SG-SST o implementarlo en forma parcial</v>
      </c>
      <c r="D10" s="464" t="s">
        <v>236</v>
      </c>
      <c r="E10" s="114" t="e">
        <f>'5- Identificación de Riesgos'!#REF!</f>
        <v>#REF!</v>
      </c>
      <c r="F10" s="499" t="str">
        <f>'5- Identificación de Riesgos'!H10</f>
        <v>Media - 3</v>
      </c>
      <c r="G10" s="464" t="str">
        <f>'5- Identificación de Riesgos'!M10</f>
        <v>Moderado - 3</v>
      </c>
      <c r="H10" s="464" t="str">
        <f>'5- Identificación de Riesgos'!N10</f>
        <v>Moderado - 9</v>
      </c>
      <c r="I10" s="101"/>
      <c r="J10" s="602" t="str">
        <f>'6- Valoración Controles'!T10</f>
        <v>Baja - 2</v>
      </c>
      <c r="K10" s="602" t="str">
        <f>'6- Valoración Controles'!U10</f>
        <v>Menor - 2</v>
      </c>
      <c r="L10" s="603" t="e">
        <f>AVERAGE(#REF!)</f>
        <v>#REF!</v>
      </c>
      <c r="M10" s="485" t="str">
        <f>'6- Valoración Controles'!V10</f>
        <v>Moderado - 4</v>
      </c>
      <c r="N10" s="485" t="s">
        <v>292</v>
      </c>
      <c r="O10" s="123" t="s">
        <v>535</v>
      </c>
      <c r="P10" s="359" t="s">
        <v>533</v>
      </c>
      <c r="Q10" s="360" t="s">
        <v>534</v>
      </c>
    </row>
    <row r="11" spans="1:269" ht="13.5" customHeight="1">
      <c r="A11" s="519"/>
      <c r="B11" s="486"/>
      <c r="C11" s="465"/>
      <c r="D11" s="465"/>
      <c r="E11" s="115" t="str">
        <f>'5- Identificación de Riesgos'!D11</f>
        <v>2. Insuficientes recursos técnicos, humanos y financieros para la implementación del SG-SST</v>
      </c>
      <c r="F11" s="500"/>
      <c r="G11" s="601"/>
      <c r="H11" s="465"/>
      <c r="I11" s="71"/>
      <c r="J11" s="581"/>
      <c r="K11" s="581"/>
      <c r="L11" s="599"/>
      <c r="M11" s="486"/>
      <c r="N11" s="486"/>
      <c r="P11" s="116">
        <v>5</v>
      </c>
      <c r="Q11" s="117"/>
    </row>
    <row r="12" spans="1:269" ht="13.5" customHeight="1">
      <c r="A12" s="519"/>
      <c r="B12" s="486"/>
      <c r="C12" s="465"/>
      <c r="D12" s="465"/>
      <c r="E12" s="115" t="e">
        <f>'5- Identificación de Riesgos'!#REF!</f>
        <v>#REF!</v>
      </c>
      <c r="F12" s="500"/>
      <c r="G12" s="601"/>
      <c r="H12" s="465"/>
      <c r="I12" s="71"/>
      <c r="J12" s="581"/>
      <c r="K12" s="581"/>
      <c r="L12" s="599"/>
      <c r="M12" s="486"/>
      <c r="N12" s="486"/>
      <c r="O12" s="116"/>
      <c r="P12" s="116"/>
      <c r="Q12" s="117"/>
    </row>
    <row r="13" spans="1:269" ht="13.5" customHeight="1">
      <c r="A13" s="519"/>
      <c r="B13" s="486"/>
      <c r="C13" s="465"/>
      <c r="D13" s="465"/>
      <c r="E13" s="115" t="e">
        <f>'5- Identificación de Riesgos'!#REF!</f>
        <v>#REF!</v>
      </c>
      <c r="F13" s="500"/>
      <c r="G13" s="601"/>
      <c r="H13" s="465"/>
      <c r="I13" s="71"/>
      <c r="J13" s="581"/>
      <c r="K13" s="581"/>
      <c r="L13" s="599"/>
      <c r="M13" s="486"/>
      <c r="N13" s="486"/>
      <c r="O13" s="116"/>
      <c r="P13" s="116"/>
      <c r="Q13" s="117"/>
    </row>
    <row r="14" spans="1:269" ht="13.5" customHeight="1">
      <c r="A14" s="519"/>
      <c r="B14" s="486"/>
      <c r="C14" s="465"/>
      <c r="D14" s="465"/>
      <c r="E14" s="115" t="e">
        <f>'5- Identificación de Riesgos'!#REF!</f>
        <v>#REF!</v>
      </c>
      <c r="F14" s="500"/>
      <c r="G14" s="601"/>
      <c r="H14" s="465"/>
      <c r="I14" s="71"/>
      <c r="J14" s="581"/>
      <c r="K14" s="581"/>
      <c r="L14" s="599"/>
      <c r="M14" s="486"/>
      <c r="N14" s="486"/>
      <c r="O14" s="116"/>
      <c r="P14" s="116"/>
      <c r="Q14" s="117"/>
    </row>
    <row r="15" spans="1:269" ht="13.5" customHeight="1">
      <c r="A15" s="519"/>
      <c r="B15" s="486"/>
      <c r="C15" s="465"/>
      <c r="D15" s="465"/>
      <c r="E15" s="115" t="e">
        <f>'5- Identificación de Riesgos'!#REF!</f>
        <v>#REF!</v>
      </c>
      <c r="F15" s="500"/>
      <c r="G15" s="601"/>
      <c r="H15" s="465"/>
      <c r="I15" s="71"/>
      <c r="J15" s="581"/>
      <c r="K15" s="581"/>
      <c r="L15" s="599"/>
      <c r="M15" s="486"/>
      <c r="N15" s="486"/>
      <c r="O15" s="116"/>
      <c r="P15" s="116"/>
      <c r="Q15" s="117"/>
    </row>
    <row r="16" spans="1:269" ht="13.5" customHeight="1">
      <c r="A16" s="519"/>
      <c r="B16" s="486"/>
      <c r="C16" s="465"/>
      <c r="D16" s="465"/>
      <c r="E16" s="115" t="str">
        <f>'5- Identificación de Riesgos'!D10</f>
        <v>1. Desconocimiento de los requisitos legales para la implementación del SG-SST</v>
      </c>
      <c r="F16" s="500"/>
      <c r="G16" s="601"/>
      <c r="H16" s="465"/>
      <c r="I16" s="71"/>
      <c r="J16" s="581"/>
      <c r="K16" s="581"/>
      <c r="L16" s="599"/>
      <c r="M16" s="486"/>
      <c r="N16" s="486"/>
      <c r="O16" s="116"/>
      <c r="P16" s="116"/>
      <c r="Q16" s="117"/>
    </row>
    <row r="17" spans="1:17" ht="13.5" customHeight="1">
      <c r="A17" s="519"/>
      <c r="B17" s="486"/>
      <c r="C17" s="465"/>
      <c r="D17" s="465"/>
      <c r="E17" s="115" t="str">
        <f>'5- Identificación de Riesgos'!D13</f>
        <v>4. Desaprovechamiento de canales de comunicaciones, para generar mayor información a las partes interesadas</v>
      </c>
      <c r="F17" s="500"/>
      <c r="G17" s="601"/>
      <c r="H17" s="465"/>
      <c r="I17" s="71"/>
      <c r="J17" s="581"/>
      <c r="K17" s="581"/>
      <c r="L17" s="599"/>
      <c r="M17" s="486"/>
      <c r="N17" s="486"/>
      <c r="O17" s="116"/>
      <c r="P17" s="116"/>
      <c r="Q17" s="117"/>
    </row>
    <row r="18" spans="1:17" ht="13.5" customHeight="1">
      <c r="A18" s="519"/>
      <c r="B18" s="486"/>
      <c r="C18" s="465"/>
      <c r="D18" s="465"/>
      <c r="E18" s="115" t="e">
        <f>'5- Identificación de Riesgos'!#REF!</f>
        <v>#REF!</v>
      </c>
      <c r="F18" s="500"/>
      <c r="G18" s="601"/>
      <c r="H18" s="465"/>
      <c r="I18" s="71"/>
      <c r="J18" s="581"/>
      <c r="K18" s="581"/>
      <c r="L18" s="599"/>
      <c r="M18" s="486"/>
      <c r="N18" s="486"/>
      <c r="O18" s="116"/>
      <c r="P18" s="116"/>
      <c r="Q18" s="117"/>
    </row>
    <row r="19" spans="1:17" ht="13.5" customHeight="1" thickBot="1">
      <c r="A19" s="519"/>
      <c r="B19" s="577"/>
      <c r="C19" s="465"/>
      <c r="D19" s="465"/>
      <c r="E19" s="115" t="e">
        <f>'5- Identificación de Riesgos'!#REF!</f>
        <v>#REF!</v>
      </c>
      <c r="F19" s="500"/>
      <c r="G19" s="601"/>
      <c r="H19" s="465"/>
      <c r="I19" s="72"/>
      <c r="J19" s="596"/>
      <c r="K19" s="596"/>
      <c r="L19" s="600"/>
      <c r="M19" s="577"/>
      <c r="N19" s="577"/>
      <c r="O19" s="116"/>
      <c r="P19" s="116"/>
      <c r="Q19" s="117"/>
    </row>
    <row r="20" spans="1:17" ht="61.5" customHeight="1">
      <c r="A20" s="518">
        <f>'5- Identificación de Riesgos'!A14</f>
        <v>2</v>
      </c>
      <c r="B20" s="485" t="str">
        <f>'5- Identificación de Riesgos'!B14</f>
        <v>Incumplimiento de Objetivos del SGSST desde nivel Seccional</v>
      </c>
      <c r="C20" s="464" t="str">
        <f>'5- Identificación de Riesgos'!C14</f>
        <v>Posibilidad de incumplimiento de las metas establecidas por aumento de accidentalidad y/o enfermedad laboral o de salud pública y por incumplimiento y cobertura del plan de trabajo del SGSST</v>
      </c>
      <c r="D20" s="577" t="s">
        <v>236</v>
      </c>
      <c r="E20" s="115" t="e">
        <f>'5- Identificación de Riesgos'!#REF!</f>
        <v>#REF!</v>
      </c>
      <c r="F20" s="539" t="str">
        <f>'5- Identificación de Riesgos'!H14</f>
        <v>Baja - 2</v>
      </c>
      <c r="G20" s="485" t="str">
        <f>'5- Identificación de Riesgos'!M14</f>
        <v>Mayor - 4</v>
      </c>
      <c r="H20" s="485" t="str">
        <f>'5- Identificación de Riesgos'!N14</f>
        <v>Alto - 8</v>
      </c>
      <c r="I20" s="71"/>
      <c r="J20" s="581" t="str">
        <f>'6- Valoración Controles'!T14</f>
        <v>Baja - 2</v>
      </c>
      <c r="K20" s="581" t="str">
        <f>'6- Valoración Controles'!U14</f>
        <v>Menor - 2</v>
      </c>
      <c r="L20" s="599" t="e">
        <f>AVERAGE(#REF!)</f>
        <v>#REF!</v>
      </c>
      <c r="M20" s="552" t="str">
        <f>'6- Valoración Controles'!V14</f>
        <v>Moderado - 4</v>
      </c>
      <c r="N20" s="486" t="s">
        <v>292</v>
      </c>
      <c r="O20" s="123" t="s">
        <v>536</v>
      </c>
      <c r="P20" s="359" t="s">
        <v>533</v>
      </c>
      <c r="Q20" s="361">
        <v>45427</v>
      </c>
    </row>
    <row r="21" spans="1:17" ht="13.5" customHeight="1">
      <c r="A21" s="519"/>
      <c r="B21" s="486"/>
      <c r="C21" s="465"/>
      <c r="D21" s="465"/>
      <c r="E21" s="115" t="e">
        <f>'5- Identificación de Riesgos'!#REF!</f>
        <v>#REF!</v>
      </c>
      <c r="F21" s="533"/>
      <c r="G21" s="486"/>
      <c r="H21" s="486"/>
      <c r="I21" s="71"/>
      <c r="J21" s="581"/>
      <c r="K21" s="581"/>
      <c r="L21" s="599"/>
      <c r="M21" s="486"/>
      <c r="N21" s="486"/>
      <c r="O21" s="116"/>
      <c r="P21" s="116"/>
      <c r="Q21" s="117"/>
    </row>
    <row r="22" spans="1:17" ht="13.5" customHeight="1">
      <c r="A22" s="519"/>
      <c r="B22" s="486"/>
      <c r="C22" s="465"/>
      <c r="D22" s="465"/>
      <c r="E22" s="115" t="e">
        <f>'5- Identificación de Riesgos'!#REF!</f>
        <v>#REF!</v>
      </c>
      <c r="F22" s="533"/>
      <c r="G22" s="486"/>
      <c r="H22" s="486"/>
      <c r="I22" s="71"/>
      <c r="J22" s="581"/>
      <c r="K22" s="581"/>
      <c r="L22" s="599"/>
      <c r="M22" s="486"/>
      <c r="N22" s="486"/>
      <c r="O22" s="116"/>
      <c r="P22" s="116"/>
      <c r="Q22" s="117"/>
    </row>
    <row r="23" spans="1:17" ht="13.5" customHeight="1">
      <c r="A23" s="519"/>
      <c r="B23" s="486"/>
      <c r="C23" s="465"/>
      <c r="D23" s="465"/>
      <c r="E23" s="115" t="e">
        <f>'5- Identificación de Riesgos'!#REF!</f>
        <v>#REF!</v>
      </c>
      <c r="F23" s="533"/>
      <c r="G23" s="486"/>
      <c r="H23" s="486"/>
      <c r="I23" s="71"/>
      <c r="J23" s="581"/>
      <c r="K23" s="581"/>
      <c r="L23" s="599"/>
      <c r="M23" s="486"/>
      <c r="N23" s="486"/>
      <c r="O23" s="116"/>
      <c r="P23" s="116"/>
      <c r="Q23" s="117"/>
    </row>
    <row r="24" spans="1:17" ht="13.5" customHeight="1">
      <c r="A24" s="519"/>
      <c r="B24" s="486"/>
      <c r="C24" s="465"/>
      <c r="D24" s="465"/>
      <c r="E24" s="115" t="e">
        <f>'5- Identificación de Riesgos'!#REF!</f>
        <v>#REF!</v>
      </c>
      <c r="F24" s="533"/>
      <c r="G24" s="486"/>
      <c r="H24" s="486"/>
      <c r="I24" s="71"/>
      <c r="J24" s="581"/>
      <c r="K24" s="581"/>
      <c r="L24" s="599"/>
      <c r="M24" s="486"/>
      <c r="N24" s="486"/>
      <c r="O24" s="116"/>
      <c r="P24" s="116"/>
      <c r="Q24" s="117"/>
    </row>
    <row r="25" spans="1:17" ht="13.5" customHeight="1">
      <c r="A25" s="519"/>
      <c r="B25" s="486"/>
      <c r="C25" s="465"/>
      <c r="D25" s="465"/>
      <c r="E25" s="115" t="e">
        <f>'5- Identificación de Riesgos'!#REF!</f>
        <v>#REF!</v>
      </c>
      <c r="F25" s="533"/>
      <c r="G25" s="486"/>
      <c r="H25" s="486"/>
      <c r="I25" s="71"/>
      <c r="J25" s="581"/>
      <c r="K25" s="581"/>
      <c r="L25" s="599"/>
      <c r="M25" s="486"/>
      <c r="N25" s="486"/>
      <c r="O25" s="116"/>
      <c r="P25" s="116"/>
      <c r="Q25" s="117"/>
    </row>
    <row r="26" spans="1:17" ht="13.5" customHeight="1">
      <c r="A26" s="519"/>
      <c r="B26" s="486"/>
      <c r="C26" s="465"/>
      <c r="D26" s="465"/>
      <c r="E26" s="115" t="e">
        <f>'5- Identificación de Riesgos'!#REF!</f>
        <v>#REF!</v>
      </c>
      <c r="F26" s="533"/>
      <c r="G26" s="486"/>
      <c r="H26" s="486"/>
      <c r="I26" s="71"/>
      <c r="J26" s="581"/>
      <c r="K26" s="581"/>
      <c r="L26" s="599"/>
      <c r="M26" s="486"/>
      <c r="N26" s="486"/>
      <c r="O26" s="116"/>
      <c r="P26" s="116"/>
      <c r="Q26" s="117"/>
    </row>
    <row r="27" spans="1:17" ht="13.5" customHeight="1">
      <c r="A27" s="519"/>
      <c r="B27" s="486"/>
      <c r="C27" s="465"/>
      <c r="D27" s="465"/>
      <c r="E27" s="115" t="e">
        <f>'5- Identificación de Riesgos'!#REF!</f>
        <v>#REF!</v>
      </c>
      <c r="F27" s="533"/>
      <c r="G27" s="486"/>
      <c r="H27" s="486"/>
      <c r="I27" s="71"/>
      <c r="J27" s="581"/>
      <c r="K27" s="581"/>
      <c r="L27" s="599"/>
      <c r="M27" s="486"/>
      <c r="N27" s="486"/>
      <c r="O27" s="116"/>
      <c r="P27" s="116"/>
      <c r="Q27" s="117"/>
    </row>
    <row r="28" spans="1:17" ht="13.5" customHeight="1">
      <c r="A28" s="519"/>
      <c r="B28" s="486"/>
      <c r="C28" s="465"/>
      <c r="D28" s="465"/>
      <c r="E28" s="115" t="e">
        <f>'5- Identificación de Riesgos'!#REF!</f>
        <v>#REF!</v>
      </c>
      <c r="F28" s="533"/>
      <c r="G28" s="486"/>
      <c r="H28" s="486"/>
      <c r="I28" s="71"/>
      <c r="J28" s="581"/>
      <c r="K28" s="581"/>
      <c r="L28" s="599"/>
      <c r="M28" s="486"/>
      <c r="N28" s="486"/>
      <c r="O28" s="116"/>
      <c r="P28" s="116"/>
      <c r="Q28" s="117"/>
    </row>
    <row r="29" spans="1:17" ht="13.5" customHeight="1" thickBot="1">
      <c r="A29" s="519"/>
      <c r="B29" s="577"/>
      <c r="C29" s="465"/>
      <c r="D29" s="465"/>
      <c r="E29" s="115" t="e">
        <f>'5- Identificación de Riesgos'!#REF!</f>
        <v>#REF!</v>
      </c>
      <c r="F29" s="540"/>
      <c r="G29" s="487"/>
      <c r="H29" s="487"/>
      <c r="I29" s="72"/>
      <c r="J29" s="596"/>
      <c r="K29" s="596"/>
      <c r="L29" s="600"/>
      <c r="M29" s="577"/>
      <c r="N29" s="577"/>
      <c r="O29" s="116"/>
      <c r="P29" s="116"/>
      <c r="Q29" s="117"/>
    </row>
    <row r="30" spans="1:17" ht="41.25" customHeight="1">
      <c r="A30" s="488">
        <f>+'5- Identificación de Riesgos'!A23</f>
        <v>3</v>
      </c>
      <c r="B30" s="552" t="str">
        <f>+'5- Identificación de Riesgos'!B23</f>
        <v>Generación de impactos ambientales</v>
      </c>
      <c r="C30" s="552" t="str">
        <f>+'5- Identificación de Riesgos'!C23</f>
        <v>Posibilidad de generar impactos ambientales en el desarrollo de las actividades del SGSST, por consumo de recursos como papel, agua, energía eléctrica y generación de residuos</v>
      </c>
      <c r="D30" s="353"/>
      <c r="E30" s="115"/>
      <c r="F30" s="539" t="str">
        <f>+'5- Identificación de Riesgos'!H23</f>
        <v>Media - 3</v>
      </c>
      <c r="G30" s="485" t="str">
        <f>+'5- Identificación de Riesgos'!M23</f>
        <v>Moderado - 3</v>
      </c>
      <c r="H30" s="485" t="str">
        <f>+'5- Identificación de Riesgos'!N23</f>
        <v>Moderado - 9</v>
      </c>
      <c r="I30" s="71"/>
      <c r="J30" s="580" t="str">
        <f>+'6- Valoración Controles'!T23</f>
        <v>Baja - 2</v>
      </c>
      <c r="K30" s="580" t="str">
        <f>+'6- Valoración Controles'!U23</f>
        <v>Menor - 2</v>
      </c>
      <c r="L30" s="355"/>
      <c r="M30" s="552" t="str">
        <f>+'6- Valoración Controles'!V23</f>
        <v>Moderado - 4</v>
      </c>
      <c r="N30" s="552" t="s">
        <v>292</v>
      </c>
      <c r="O30" s="123" t="s">
        <v>537</v>
      </c>
      <c r="P30" s="359" t="s">
        <v>533</v>
      </c>
      <c r="Q30" s="361" t="s">
        <v>538</v>
      </c>
    </row>
    <row r="31" spans="1:17" ht="42" customHeight="1">
      <c r="A31" s="489"/>
      <c r="B31" s="486"/>
      <c r="C31" s="486"/>
      <c r="D31" s="353"/>
      <c r="E31" s="115"/>
      <c r="F31" s="533"/>
      <c r="G31" s="486"/>
      <c r="H31" s="486"/>
      <c r="I31" s="71"/>
      <c r="J31" s="581"/>
      <c r="K31" s="581"/>
      <c r="L31" s="355"/>
      <c r="M31" s="486"/>
      <c r="N31" s="486"/>
      <c r="O31" s="116"/>
      <c r="P31" s="116"/>
      <c r="Q31" s="117"/>
    </row>
    <row r="32" spans="1:17" ht="46.5" customHeight="1" thickBot="1">
      <c r="A32" s="605"/>
      <c r="B32" s="486"/>
      <c r="C32" s="577"/>
      <c r="D32" s="353"/>
      <c r="E32" s="115"/>
      <c r="F32" s="576"/>
      <c r="G32" s="577"/>
      <c r="H32" s="577"/>
      <c r="I32" s="71"/>
      <c r="J32" s="581"/>
      <c r="K32" s="581"/>
      <c r="L32" s="355"/>
      <c r="M32" s="486"/>
      <c r="N32" s="486"/>
      <c r="O32" s="116"/>
      <c r="P32" s="116"/>
      <c r="Q32" s="117"/>
    </row>
    <row r="33" spans="1:17" ht="75">
      <c r="A33" s="604">
        <f>'5- Identificación de Riesgos'!A26</f>
        <v>4</v>
      </c>
      <c r="B33" s="486" t="str">
        <f>'5- Identificación de Riesgos'!B26</f>
        <v>Recibir dádivas o beneficios a nombre propio o de terceros para  desviar recursos, no presentar o presentar reportes con información no veraz</v>
      </c>
      <c r="C33" s="577" t="str">
        <f>'5- Identificación de Riesgos'!C26</f>
        <v xml:space="preserve">Se favorece indebidamente a un servidor judicial a través de la validación del  reporte de accidentes de trabajo ante la Administradora de Riesgos Laborales </v>
      </c>
      <c r="D33" s="577" t="s">
        <v>236</v>
      </c>
      <c r="E33" s="115" t="str">
        <f>'5- Identificación de Riesgos'!D26</f>
        <v>1. Insuficientes programas de capacitación para la toma de conciencia debido al desconocimiento de la ley antisoborno (ISO 37001:2016), Plan Anticorrupción y  de los  valores y principios propios de la entidad</v>
      </c>
      <c r="F33" s="576" t="str">
        <f>'5- Identificación de Riesgos'!H26</f>
        <v>Muy Baja - 1</v>
      </c>
      <c r="G33" s="577" t="str">
        <f>'5- Identificación de Riesgos'!M26</f>
        <v>Moderado - 3</v>
      </c>
      <c r="H33" s="577" t="str">
        <f>'5- Identificación de Riesgos'!N26</f>
        <v>Moderado - 3</v>
      </c>
      <c r="I33" s="71"/>
      <c r="J33" s="581" t="str">
        <f>'6- Valoración Controles'!T26</f>
        <v>Muy Baja - 1</v>
      </c>
      <c r="K33" s="581" t="str">
        <f>'6- Valoración Controles'!U26</f>
        <v>Moderado - 3</v>
      </c>
      <c r="L33" s="599" t="e">
        <f>AVERAGE(#REF!)</f>
        <v>#REF!</v>
      </c>
      <c r="M33" s="486" t="str">
        <f>'6- Valoración Controles'!V26</f>
        <v>Moderado - 3</v>
      </c>
      <c r="N33" s="486" t="s">
        <v>292</v>
      </c>
      <c r="O33" s="123" t="s">
        <v>539</v>
      </c>
      <c r="P33" s="359" t="s">
        <v>533</v>
      </c>
      <c r="Q33" s="361" t="s">
        <v>538</v>
      </c>
    </row>
    <row r="34" spans="1:17" ht="30">
      <c r="A34" s="523"/>
      <c r="B34" s="486"/>
      <c r="C34" s="465"/>
      <c r="D34" s="465"/>
      <c r="E34" s="115" t="str">
        <f>'5- Identificación de Riesgos'!D27</f>
        <v>2. Desconocimiento y no aplicación del Código de Ética y Buen Gobierno</v>
      </c>
      <c r="F34" s="500"/>
      <c r="G34" s="601"/>
      <c r="H34" s="465"/>
      <c r="I34" s="71"/>
      <c r="J34" s="581"/>
      <c r="K34" s="581"/>
      <c r="L34" s="599"/>
      <c r="M34" s="486"/>
      <c r="N34" s="486"/>
      <c r="O34" s="116"/>
      <c r="P34" s="116"/>
      <c r="Q34" s="117"/>
    </row>
    <row r="35" spans="1:17" ht="30">
      <c r="A35" s="523"/>
      <c r="B35" s="486"/>
      <c r="C35" s="465"/>
      <c r="D35" s="465"/>
      <c r="E35" s="115" t="str">
        <f>'5- Identificación de Riesgos'!D28</f>
        <v>3. Carencia de compromiso  y transparencia de los servidores judiciales</v>
      </c>
      <c r="F35" s="500"/>
      <c r="G35" s="601"/>
      <c r="H35" s="465"/>
      <c r="I35" s="71"/>
      <c r="J35" s="581"/>
      <c r="K35" s="581"/>
      <c r="L35" s="599"/>
      <c r="M35" s="486"/>
      <c r="N35" s="486"/>
      <c r="O35" s="116"/>
      <c r="P35" s="116"/>
      <c r="Q35" s="117"/>
    </row>
    <row r="36" spans="1:17" ht="30">
      <c r="A36" s="523"/>
      <c r="B36" s="486"/>
      <c r="C36" s="465"/>
      <c r="D36" s="465"/>
      <c r="E36" s="115" t="str">
        <f>'5- Identificación de Riesgos'!D29</f>
        <v>4. Deficiencia de  controles en el trámite  de los documentos</v>
      </c>
      <c r="F36" s="500"/>
      <c r="G36" s="601"/>
      <c r="H36" s="465"/>
      <c r="I36" s="71"/>
      <c r="J36" s="581"/>
      <c r="K36" s="581"/>
      <c r="L36" s="599"/>
      <c r="M36" s="486"/>
      <c r="N36" s="486"/>
      <c r="O36" s="116"/>
      <c r="P36" s="116"/>
      <c r="Q36" s="117"/>
    </row>
    <row r="37" spans="1:17" ht="30">
      <c r="A37" s="523"/>
      <c r="B37" s="486"/>
      <c r="C37" s="465"/>
      <c r="D37" s="465"/>
      <c r="E37" s="115" t="str">
        <f>'5- Identificación de Riesgos'!D30</f>
        <v xml:space="preserve">5. No aplicación adecuada de los procedimientos de control </v>
      </c>
      <c r="F37" s="500"/>
      <c r="G37" s="601"/>
      <c r="H37" s="465"/>
      <c r="I37" s="71"/>
      <c r="J37" s="581"/>
      <c r="K37" s="581"/>
      <c r="L37" s="599"/>
      <c r="M37" s="486"/>
      <c r="N37" s="486"/>
      <c r="O37" s="116"/>
      <c r="P37" s="116"/>
      <c r="Q37" s="117"/>
    </row>
    <row r="38" spans="1:17">
      <c r="A38" s="523"/>
      <c r="B38" s="486"/>
      <c r="C38" s="465"/>
      <c r="D38" s="465"/>
      <c r="E38" s="115" t="e">
        <f>'5- Identificación de Riesgos'!#REF!</f>
        <v>#REF!</v>
      </c>
      <c r="F38" s="500"/>
      <c r="G38" s="601"/>
      <c r="H38" s="465"/>
      <c r="I38" s="71"/>
      <c r="J38" s="581"/>
      <c r="K38" s="581"/>
      <c r="L38" s="599"/>
      <c r="M38" s="486"/>
      <c r="N38" s="486"/>
      <c r="O38" s="116"/>
      <c r="P38" s="116"/>
      <c r="Q38" s="117"/>
    </row>
    <row r="39" spans="1:17">
      <c r="A39" s="523"/>
      <c r="B39" s="486"/>
      <c r="C39" s="465"/>
      <c r="D39" s="465"/>
      <c r="E39" s="115" t="e">
        <f>'5- Identificación de Riesgos'!#REF!</f>
        <v>#REF!</v>
      </c>
      <c r="F39" s="500"/>
      <c r="G39" s="601"/>
      <c r="H39" s="465"/>
      <c r="I39" s="71"/>
      <c r="J39" s="581"/>
      <c r="K39" s="581"/>
      <c r="L39" s="599"/>
      <c r="M39" s="486"/>
      <c r="N39" s="486"/>
      <c r="O39" s="116"/>
      <c r="P39" s="116"/>
      <c r="Q39" s="117"/>
    </row>
    <row r="40" spans="1:17">
      <c r="A40" s="523"/>
      <c r="B40" s="486"/>
      <c r="C40" s="465"/>
      <c r="D40" s="465"/>
      <c r="E40" s="115" t="e">
        <f>'5- Identificación de Riesgos'!#REF!</f>
        <v>#REF!</v>
      </c>
      <c r="F40" s="500"/>
      <c r="G40" s="601"/>
      <c r="H40" s="465"/>
      <c r="I40" s="71"/>
      <c r="J40" s="581"/>
      <c r="K40" s="581"/>
      <c r="L40" s="599"/>
      <c r="M40" s="486"/>
      <c r="N40" s="486"/>
      <c r="O40" s="116"/>
      <c r="P40" s="116"/>
      <c r="Q40" s="117"/>
    </row>
    <row r="41" spans="1:17">
      <c r="A41" s="523"/>
      <c r="B41" s="486"/>
      <c r="C41" s="465"/>
      <c r="D41" s="465"/>
      <c r="E41" s="115" t="e">
        <f>'5- Identificación de Riesgos'!#REF!</f>
        <v>#REF!</v>
      </c>
      <c r="F41" s="500"/>
      <c r="G41" s="601"/>
      <c r="H41" s="465"/>
      <c r="I41" s="71"/>
      <c r="J41" s="581"/>
      <c r="K41" s="581"/>
      <c r="L41" s="599"/>
      <c r="M41" s="486"/>
      <c r="N41" s="486"/>
      <c r="O41" s="116"/>
      <c r="P41" s="116"/>
      <c r="Q41" s="117"/>
    </row>
    <row r="42" spans="1:17" ht="15.75" thickBot="1">
      <c r="A42" s="523"/>
      <c r="B42" s="577"/>
      <c r="C42" s="465"/>
      <c r="D42" s="465"/>
      <c r="E42" s="115" t="e">
        <f>'5- Identificación de Riesgos'!#REF!</f>
        <v>#REF!</v>
      </c>
      <c r="F42" s="500"/>
      <c r="G42" s="601"/>
      <c r="H42" s="465"/>
      <c r="I42" s="72"/>
      <c r="J42" s="596"/>
      <c r="K42" s="596"/>
      <c r="L42" s="600"/>
      <c r="M42" s="577"/>
      <c r="N42" s="577"/>
      <c r="O42" s="116"/>
      <c r="P42" s="116"/>
      <c r="Q42" s="117"/>
    </row>
    <row r="43" spans="1:17" ht="30">
      <c r="A43" s="604">
        <f>'5- Identificación de Riesgos'!A31</f>
        <v>5</v>
      </c>
      <c r="B43" s="486" t="str">
        <f>'5- Identificación de Riesgos'!B31</f>
        <v>Ofrecer, prometer y entregar, aceptar o solicitar una ventaja indebida  para influir o direccionar  la formulación de   requisitos habilitantes y/o técnicos  para satisfacer un interés personal, de manera directa, indirecta o interpuesta por otras personas</v>
      </c>
      <c r="C43" s="577" t="str">
        <f>'5- Identificación de Riesgos'!C31</f>
        <v>Cuando se direccionan los requisitos habilitantes y/o técnicos para favorecer  indebidamente  a ciertos proponentes</v>
      </c>
      <c r="D43" s="577" t="s">
        <v>236</v>
      </c>
      <c r="E43" s="115" t="str">
        <f>'5- Identificación de Riesgos'!D31</f>
        <v>1. Falta de ética de los servidores públicos (Debilidades en principios y valores)</v>
      </c>
      <c r="F43" s="576" t="str">
        <f>'5- Identificación de Riesgos'!H31</f>
        <v>Muy Baja - 1</v>
      </c>
      <c r="G43" s="577" t="str">
        <f>'5- Identificación de Riesgos'!M31</f>
        <v>Moderado - 3</v>
      </c>
      <c r="H43" s="577" t="str">
        <f>'5- Identificación de Riesgos'!N31</f>
        <v>Moderado - 3</v>
      </c>
      <c r="I43" s="71"/>
      <c r="J43" s="581" t="str">
        <f>'6- Valoración Controles'!T31</f>
        <v>Muy Baja - 1</v>
      </c>
      <c r="K43" s="581" t="str">
        <f>'6- Valoración Controles'!U31</f>
        <v>Moderado - 3</v>
      </c>
      <c r="L43" s="599" t="e">
        <f>AVERAGE(#REF!)</f>
        <v>#REF!</v>
      </c>
      <c r="M43" s="486" t="str">
        <f>'6- Valoración Controles'!V31</f>
        <v>Moderado - 3</v>
      </c>
      <c r="N43" s="486" t="s">
        <v>292</v>
      </c>
      <c r="O43" s="123" t="s">
        <v>537</v>
      </c>
      <c r="P43" s="359" t="s">
        <v>533</v>
      </c>
      <c r="Q43" s="361" t="s">
        <v>538</v>
      </c>
    </row>
    <row r="44" spans="1:17" ht="30">
      <c r="A44" s="523"/>
      <c r="B44" s="486"/>
      <c r="C44" s="465"/>
      <c r="D44" s="465"/>
      <c r="E44" s="115" t="str">
        <f>'5- Identificación de Riesgos'!D32</f>
        <v>2. Falta de ética de terceros interesados  (Debilidades principios y valores)</v>
      </c>
      <c r="F44" s="500"/>
      <c r="G44" s="601"/>
      <c r="H44" s="465"/>
      <c r="I44" s="71"/>
      <c r="J44" s="581"/>
      <c r="K44" s="581"/>
      <c r="L44" s="599"/>
      <c r="M44" s="486"/>
      <c r="N44" s="486"/>
      <c r="O44" s="116"/>
      <c r="P44" s="116"/>
      <c r="Q44" s="117"/>
    </row>
    <row r="45" spans="1:17" ht="45">
      <c r="A45" s="523"/>
      <c r="B45" s="486"/>
      <c r="C45" s="465"/>
      <c r="D45" s="465"/>
      <c r="E45" s="115" t="str">
        <f>'5- Identificación de Riesgos'!D33</f>
        <v>3. Debilidades en los controles de los procedimientos de estructuración de los procesos de contratación</v>
      </c>
      <c r="F45" s="500"/>
      <c r="G45" s="601"/>
      <c r="H45" s="465"/>
      <c r="I45" s="71"/>
      <c r="J45" s="581"/>
      <c r="K45" s="581"/>
      <c r="L45" s="599"/>
      <c r="M45" s="486"/>
      <c r="N45" s="486"/>
      <c r="O45" s="116"/>
      <c r="P45" s="116"/>
      <c r="Q45" s="117"/>
    </row>
    <row r="46" spans="1:17">
      <c r="A46" s="523"/>
      <c r="B46" s="486"/>
      <c r="C46" s="465"/>
      <c r="D46" s="465"/>
      <c r="E46" s="115" t="e">
        <f>'5- Identificación de Riesgos'!#REF!</f>
        <v>#REF!</v>
      </c>
      <c r="F46" s="500"/>
      <c r="G46" s="601"/>
      <c r="H46" s="465"/>
      <c r="I46" s="71"/>
      <c r="J46" s="581"/>
      <c r="K46" s="581"/>
      <c r="L46" s="599"/>
      <c r="M46" s="486"/>
      <c r="N46" s="486"/>
      <c r="O46" s="116"/>
      <c r="P46" s="116"/>
      <c r="Q46" s="117"/>
    </row>
    <row r="47" spans="1:17">
      <c r="A47" s="523"/>
      <c r="B47" s="486"/>
      <c r="C47" s="465"/>
      <c r="D47" s="465"/>
      <c r="E47" s="115" t="e">
        <f>'5- Identificación de Riesgos'!#REF!</f>
        <v>#REF!</v>
      </c>
      <c r="F47" s="500"/>
      <c r="G47" s="601"/>
      <c r="H47" s="465"/>
      <c r="I47" s="71"/>
      <c r="J47" s="581"/>
      <c r="K47" s="581"/>
      <c r="L47" s="599"/>
      <c r="M47" s="486"/>
      <c r="N47" s="486"/>
      <c r="O47" s="116"/>
      <c r="P47" s="116"/>
      <c r="Q47" s="117"/>
    </row>
    <row r="48" spans="1:17">
      <c r="A48" s="523"/>
      <c r="B48" s="486"/>
      <c r="C48" s="465"/>
      <c r="D48" s="465"/>
      <c r="E48" s="115" t="e">
        <f>'5- Identificación de Riesgos'!#REF!</f>
        <v>#REF!</v>
      </c>
      <c r="F48" s="500"/>
      <c r="G48" s="601"/>
      <c r="H48" s="465"/>
      <c r="I48" s="71"/>
      <c r="J48" s="581"/>
      <c r="K48" s="581"/>
      <c r="L48" s="599"/>
      <c r="M48" s="486"/>
      <c r="N48" s="486"/>
      <c r="O48" s="116"/>
      <c r="P48" s="116"/>
      <c r="Q48" s="117"/>
    </row>
    <row r="49" spans="1:17">
      <c r="A49" s="523"/>
      <c r="B49" s="486"/>
      <c r="C49" s="465"/>
      <c r="D49" s="465"/>
      <c r="E49" s="115" t="e">
        <f>'5- Identificación de Riesgos'!#REF!</f>
        <v>#REF!</v>
      </c>
      <c r="F49" s="500"/>
      <c r="G49" s="601"/>
      <c r="H49" s="465"/>
      <c r="I49" s="71"/>
      <c r="J49" s="581"/>
      <c r="K49" s="581"/>
      <c r="L49" s="599"/>
      <c r="M49" s="486"/>
      <c r="N49" s="486"/>
      <c r="O49" s="116"/>
      <c r="P49" s="116"/>
      <c r="Q49" s="117"/>
    </row>
    <row r="50" spans="1:17">
      <c r="A50" s="523"/>
      <c r="B50" s="486"/>
      <c r="C50" s="465"/>
      <c r="D50" s="465"/>
      <c r="E50" s="115" t="e">
        <f>'5- Identificación de Riesgos'!#REF!</f>
        <v>#REF!</v>
      </c>
      <c r="F50" s="500"/>
      <c r="G50" s="601"/>
      <c r="H50" s="465"/>
      <c r="I50" s="71"/>
      <c r="J50" s="581"/>
      <c r="K50" s="581"/>
      <c r="L50" s="599"/>
      <c r="M50" s="486"/>
      <c r="N50" s="486"/>
      <c r="O50" s="116"/>
      <c r="P50" s="116"/>
      <c r="Q50" s="117"/>
    </row>
    <row r="51" spans="1:17">
      <c r="A51" s="523"/>
      <c r="B51" s="486"/>
      <c r="C51" s="465"/>
      <c r="D51" s="465"/>
      <c r="E51" s="115" t="e">
        <f>'5- Identificación de Riesgos'!#REF!</f>
        <v>#REF!</v>
      </c>
      <c r="F51" s="500"/>
      <c r="G51" s="601"/>
      <c r="H51" s="465"/>
      <c r="I51" s="71"/>
      <c r="J51" s="581"/>
      <c r="K51" s="581"/>
      <c r="L51" s="599"/>
      <c r="M51" s="486"/>
      <c r="N51" s="486"/>
      <c r="O51" s="116"/>
      <c r="P51" s="116"/>
      <c r="Q51" s="117"/>
    </row>
    <row r="52" spans="1:17" ht="15.75" thickBot="1">
      <c r="A52" s="523"/>
      <c r="B52" s="577"/>
      <c r="C52" s="465"/>
      <c r="D52" s="465"/>
      <c r="E52" s="115" t="e">
        <f>'5- Identificación de Riesgos'!#REF!</f>
        <v>#REF!</v>
      </c>
      <c r="F52" s="500"/>
      <c r="G52" s="601"/>
      <c r="H52" s="465"/>
      <c r="I52" s="72"/>
      <c r="J52" s="596"/>
      <c r="K52" s="596"/>
      <c r="L52" s="600"/>
      <c r="M52" s="577"/>
      <c r="N52" s="577"/>
      <c r="O52" s="116"/>
      <c r="P52" s="116"/>
      <c r="Q52" s="117"/>
    </row>
    <row r="53" spans="1:17" ht="47.25" customHeight="1">
      <c r="A53" s="604">
        <f>'5- Identificación de Riesgos'!A34</f>
        <v>6</v>
      </c>
      <c r="B53" s="486" t="str">
        <f>'5- Identificación de Riesgos'!B34</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3" s="577" t="str">
        <f>'5- Identificación de Riesgos'!C34</f>
        <v xml:space="preserve">Cuando se favorece indebidamente a un servidor judicial a través de la validación del  reporte de accidentes de trabajo ante la Administradora de Riesgos Laborales </v>
      </c>
      <c r="D53" s="577" t="s">
        <v>236</v>
      </c>
      <c r="E53" s="115" t="str">
        <f>'5- Identificación de Riesgos'!D34</f>
        <v>1. Falta de ética de los servidores judiciales (Debilidades en principios y valores)</v>
      </c>
      <c r="F53" s="576" t="str">
        <f>'5- Identificación de Riesgos'!H34</f>
        <v>Muy Baja - 1</v>
      </c>
      <c r="G53" s="577" t="str">
        <f>'5- Identificación de Riesgos'!M34</f>
        <v>Moderado - 3</v>
      </c>
      <c r="H53" s="577" t="str">
        <f>'5- Identificación de Riesgos'!N34</f>
        <v>Moderado - 3</v>
      </c>
      <c r="I53" s="71"/>
      <c r="J53" s="581" t="str">
        <f>'6- Valoración Controles'!T34</f>
        <v>Muy Baja - 1</v>
      </c>
      <c r="K53" s="581" t="str">
        <f>'6- Valoración Controles'!U34</f>
        <v>Moderado - 3</v>
      </c>
      <c r="L53" s="599" t="e">
        <f>AVERAGE(#REF!)</f>
        <v>#REF!</v>
      </c>
      <c r="M53" s="486" t="str">
        <f>'6- Valoración Controles'!V34</f>
        <v>Moderado - 3</v>
      </c>
      <c r="N53" s="486" t="s">
        <v>292</v>
      </c>
      <c r="O53" s="123" t="s">
        <v>539</v>
      </c>
      <c r="P53" s="359" t="s">
        <v>533</v>
      </c>
      <c r="Q53" s="361" t="s">
        <v>538</v>
      </c>
    </row>
    <row r="54" spans="1:17" ht="30">
      <c r="A54" s="523"/>
      <c r="B54" s="486"/>
      <c r="C54" s="465"/>
      <c r="D54" s="465"/>
      <c r="E54" s="115" t="str">
        <f>'5- Identificación de Riesgos'!D35</f>
        <v>2. Falta de ética de terceros interesados  (Debilidades principios y valores)</v>
      </c>
      <c r="F54" s="500"/>
      <c r="G54" s="601"/>
      <c r="H54" s="465"/>
      <c r="I54" s="71"/>
      <c r="J54" s="581"/>
      <c r="K54" s="581"/>
      <c r="L54" s="599"/>
      <c r="M54" s="486"/>
      <c r="N54" s="486"/>
      <c r="O54" s="116"/>
      <c r="P54" s="116"/>
      <c r="Q54" s="117"/>
    </row>
    <row r="55" spans="1:17" ht="60">
      <c r="A55" s="523"/>
      <c r="B55" s="486"/>
      <c r="C55" s="465"/>
      <c r="D55" s="465"/>
      <c r="E55" s="115" t="str">
        <f>'5- Identificación de Riesgos'!D36</f>
        <v>3. Debilidades en los controles de los procedimientos de reporte de incidentes y accidentes de trabajo y de Investigación de incidentes y accidentes de trabajo</v>
      </c>
      <c r="F55" s="500"/>
      <c r="G55" s="601"/>
      <c r="H55" s="465"/>
      <c r="I55" s="71"/>
      <c r="J55" s="581"/>
      <c r="K55" s="581"/>
      <c r="L55" s="599"/>
      <c r="M55" s="486"/>
      <c r="N55" s="486"/>
      <c r="O55" s="116"/>
      <c r="P55" s="116"/>
      <c r="Q55" s="117"/>
    </row>
    <row r="56" spans="1:17">
      <c r="A56" s="523"/>
      <c r="B56" s="486"/>
      <c r="C56" s="465"/>
      <c r="D56" s="465"/>
      <c r="E56" s="115" t="e">
        <f>'5- Identificación de Riesgos'!#REF!</f>
        <v>#REF!</v>
      </c>
      <c r="F56" s="500"/>
      <c r="G56" s="601"/>
      <c r="H56" s="465"/>
      <c r="I56" s="71"/>
      <c r="J56" s="581"/>
      <c r="K56" s="581"/>
      <c r="L56" s="599"/>
      <c r="M56" s="486"/>
      <c r="N56" s="486"/>
      <c r="O56" s="116"/>
      <c r="P56" s="116"/>
      <c r="Q56" s="117"/>
    </row>
    <row r="57" spans="1:17">
      <c r="A57" s="523"/>
      <c r="B57" s="486"/>
      <c r="C57" s="465"/>
      <c r="D57" s="465"/>
      <c r="E57" s="115" t="e">
        <f>'5- Identificación de Riesgos'!#REF!</f>
        <v>#REF!</v>
      </c>
      <c r="F57" s="500"/>
      <c r="G57" s="601"/>
      <c r="H57" s="465"/>
      <c r="I57" s="71"/>
      <c r="J57" s="581"/>
      <c r="K57" s="581"/>
      <c r="L57" s="599"/>
      <c r="M57" s="486"/>
      <c r="N57" s="486"/>
      <c r="O57" s="116"/>
      <c r="P57" s="116"/>
      <c r="Q57" s="117"/>
    </row>
    <row r="58" spans="1:17">
      <c r="A58" s="523"/>
      <c r="B58" s="486"/>
      <c r="C58" s="465"/>
      <c r="D58" s="465"/>
      <c r="E58" s="115" t="e">
        <f>'5- Identificación de Riesgos'!#REF!</f>
        <v>#REF!</v>
      </c>
      <c r="F58" s="500"/>
      <c r="G58" s="601"/>
      <c r="H58" s="465"/>
      <c r="I58" s="71"/>
      <c r="J58" s="581"/>
      <c r="K58" s="581"/>
      <c r="L58" s="599"/>
      <c r="M58" s="486"/>
      <c r="N58" s="486"/>
      <c r="O58" s="116"/>
      <c r="P58" s="116"/>
      <c r="Q58" s="117"/>
    </row>
    <row r="59" spans="1:17">
      <c r="A59" s="523"/>
      <c r="B59" s="486"/>
      <c r="C59" s="465"/>
      <c r="D59" s="465"/>
      <c r="E59" s="115" t="e">
        <f>'5- Identificación de Riesgos'!#REF!</f>
        <v>#REF!</v>
      </c>
      <c r="F59" s="500"/>
      <c r="G59" s="601"/>
      <c r="H59" s="465"/>
      <c r="I59" s="71"/>
      <c r="J59" s="581"/>
      <c r="K59" s="581"/>
      <c r="L59" s="599"/>
      <c r="M59" s="486"/>
      <c r="N59" s="486"/>
      <c r="O59" s="116"/>
      <c r="P59" s="116"/>
      <c r="Q59" s="117"/>
    </row>
    <row r="60" spans="1:17">
      <c r="A60" s="523"/>
      <c r="B60" s="486"/>
      <c r="C60" s="465"/>
      <c r="D60" s="465"/>
      <c r="E60" s="115" t="e">
        <f>'5- Identificación de Riesgos'!#REF!</f>
        <v>#REF!</v>
      </c>
      <c r="F60" s="500"/>
      <c r="G60" s="601"/>
      <c r="H60" s="465"/>
      <c r="I60" s="71"/>
      <c r="J60" s="581"/>
      <c r="K60" s="581"/>
      <c r="L60" s="599"/>
      <c r="M60" s="486"/>
      <c r="N60" s="486"/>
      <c r="O60" s="116"/>
      <c r="P60" s="116"/>
      <c r="Q60" s="117"/>
    </row>
    <row r="61" spans="1:17">
      <c r="A61" s="523"/>
      <c r="B61" s="486"/>
      <c r="C61" s="465"/>
      <c r="D61" s="465"/>
      <c r="E61" s="115" t="e">
        <f>'5- Identificación de Riesgos'!#REF!</f>
        <v>#REF!</v>
      </c>
      <c r="F61" s="500"/>
      <c r="G61" s="601"/>
      <c r="H61" s="465"/>
      <c r="I61" s="71"/>
      <c r="J61" s="581"/>
      <c r="K61" s="581"/>
      <c r="L61" s="599"/>
      <c r="M61" s="486"/>
      <c r="N61" s="486"/>
      <c r="O61" s="116"/>
      <c r="P61" s="116"/>
      <c r="Q61" s="117"/>
    </row>
    <row r="62" spans="1:17">
      <c r="A62" s="523"/>
      <c r="B62" s="577"/>
      <c r="C62" s="465"/>
      <c r="D62" s="465"/>
      <c r="E62" s="115" t="e">
        <f>'5- Identificación de Riesgos'!#REF!</f>
        <v>#REF!</v>
      </c>
      <c r="F62" s="500"/>
      <c r="G62" s="601"/>
      <c r="H62" s="465"/>
      <c r="I62" s="72"/>
      <c r="J62" s="596"/>
      <c r="K62" s="596"/>
      <c r="L62" s="600"/>
      <c r="M62" s="577"/>
      <c r="N62" s="577"/>
      <c r="O62" s="116"/>
      <c r="P62" s="116"/>
      <c r="Q62" s="117"/>
    </row>
  </sheetData>
  <mergeCells count="97">
    <mergeCell ref="C53:C62"/>
    <mergeCell ref="M43:M52"/>
    <mergeCell ref="N43:N52"/>
    <mergeCell ref="M53:M62"/>
    <mergeCell ref="N53:N62"/>
    <mergeCell ref="G53:G62"/>
    <mergeCell ref="H53:H62"/>
    <mergeCell ref="J53:J62"/>
    <mergeCell ref="K53:K62"/>
    <mergeCell ref="L53:L62"/>
    <mergeCell ref="M33:M42"/>
    <mergeCell ref="N33:N42"/>
    <mergeCell ref="D53:D62"/>
    <mergeCell ref="F53:F62"/>
    <mergeCell ref="A43:A52"/>
    <mergeCell ref="B43:B52"/>
    <mergeCell ref="C43:C52"/>
    <mergeCell ref="D43:D52"/>
    <mergeCell ref="F43:F52"/>
    <mergeCell ref="G43:G52"/>
    <mergeCell ref="H43:H52"/>
    <mergeCell ref="J43:J52"/>
    <mergeCell ref="K43:K52"/>
    <mergeCell ref="L43:L52"/>
    <mergeCell ref="A53:A62"/>
    <mergeCell ref="B53:B62"/>
    <mergeCell ref="L10:L19"/>
    <mergeCell ref="A33:A42"/>
    <mergeCell ref="B33:B42"/>
    <mergeCell ref="C33:C42"/>
    <mergeCell ref="D33:D42"/>
    <mergeCell ref="F33:F42"/>
    <mergeCell ref="G33:G42"/>
    <mergeCell ref="H33:H42"/>
    <mergeCell ref="J33:J42"/>
    <mergeCell ref="K33:K42"/>
    <mergeCell ref="L33:L42"/>
    <mergeCell ref="A10:A19"/>
    <mergeCell ref="B10:B19"/>
    <mergeCell ref="F10:F19"/>
    <mergeCell ref="A30:A32"/>
    <mergeCell ref="B30:B32"/>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20:A29"/>
    <mergeCell ref="B20:B29"/>
    <mergeCell ref="K20:K29"/>
    <mergeCell ref="I8:I9"/>
    <mergeCell ref="D20:D29"/>
    <mergeCell ref="A7:E7"/>
    <mergeCell ref="F7:H7"/>
    <mergeCell ref="M8:M9"/>
    <mergeCell ref="N8:N9"/>
    <mergeCell ref="F8:F9"/>
    <mergeCell ref="G8:G9"/>
    <mergeCell ref="J7:N7"/>
    <mergeCell ref="D8:D9"/>
    <mergeCell ref="B8:B9"/>
    <mergeCell ref="K8:K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K30:K32"/>
    <mergeCell ref="M30:M32"/>
    <mergeCell ref="N30:N32"/>
    <mergeCell ref="C30:C32"/>
    <mergeCell ref="F30:F32"/>
    <mergeCell ref="G30:G32"/>
    <mergeCell ref="H30:H32"/>
    <mergeCell ref="J30:J32"/>
  </mergeCells>
  <conditionalFormatting sqref="F10 F33 F43">
    <cfRule type="containsText" dxfId="410" priority="602" operator="containsText" text="Muy Baja">
      <formula>NOT(ISERROR(SEARCH("Muy Baja",F10)))</formula>
    </cfRule>
    <cfRule type="containsText" dxfId="409" priority="603" operator="containsText" text="Baja">
      <formula>NOT(ISERROR(SEARCH("Baja",F10)))</formula>
    </cfRule>
    <cfRule type="containsText" dxfId="408" priority="604" operator="containsText" text="Muy Alta">
      <formula>NOT(ISERROR(SEARCH("Muy Alta",F10)))</formula>
    </cfRule>
    <cfRule type="containsText" dxfId="407" priority="606" operator="containsText" text="Alta">
      <formula>NOT(ISERROR(SEARCH("Alta",F10)))</formula>
    </cfRule>
    <cfRule type="containsText" dxfId="406" priority="607" operator="containsText" text="Media">
      <formula>NOT(ISERROR(SEARCH("Media",F10)))</formula>
    </cfRule>
    <cfRule type="containsText" dxfId="405" priority="608" operator="containsText" text="Media">
      <formula>NOT(ISERROR(SEARCH("Media",F10)))</formula>
    </cfRule>
    <cfRule type="containsText" dxfId="404" priority="609" operator="containsText" text="Media">
      <formula>NOT(ISERROR(SEARCH("Media",F10)))</formula>
    </cfRule>
    <cfRule type="containsText" dxfId="403" priority="610" operator="containsText" text="Muy Baja">
      <formula>NOT(ISERROR(SEARCH("Muy Baja",F10)))</formula>
    </cfRule>
    <cfRule type="containsText" dxfId="402" priority="611" operator="containsText" text="Baja">
      <formula>NOT(ISERROR(SEARCH("Baja",F10)))</formula>
    </cfRule>
    <cfRule type="containsText" dxfId="401" priority="612" operator="containsText" text="Muy Baja">
      <formula>NOT(ISERROR(SEARCH("Muy Baja",F10)))</formula>
    </cfRule>
    <cfRule type="containsText" dxfId="400" priority="613" operator="containsText" text="Muy Baja">
      <formula>NOT(ISERROR(SEARCH("Muy Baja",F10)))</formula>
    </cfRule>
    <cfRule type="containsText" dxfId="399" priority="614" operator="containsText" text="Muy Baja">
      <formula>NOT(ISERROR(SEARCH("Muy Baja",F10)))</formula>
    </cfRule>
    <cfRule type="containsText" dxfId="398" priority="615" operator="containsText" text="Muy Baja'Tabla probabilidad'!">
      <formula>NOT(ISERROR(SEARCH("Muy Baja'Tabla probabilidad'!",F10)))</formula>
    </cfRule>
    <cfRule type="containsText" dxfId="397" priority="616" operator="containsText" text="Muy bajo">
      <formula>NOT(ISERROR(SEARCH("Muy bajo",F10)))</formula>
    </cfRule>
    <cfRule type="containsText" dxfId="396" priority="617" operator="containsText" text="Alta">
      <formula>NOT(ISERROR(SEARCH("Alta",F10)))</formula>
    </cfRule>
    <cfRule type="containsText" dxfId="395" priority="618" operator="containsText" text="Media">
      <formula>NOT(ISERROR(SEARCH("Media",F10)))</formula>
    </cfRule>
    <cfRule type="containsText" dxfId="394" priority="619" operator="containsText" text="Baja">
      <formula>NOT(ISERROR(SEARCH("Baja",F10)))</formula>
    </cfRule>
    <cfRule type="containsText" dxfId="393" priority="620" operator="containsText" text="Muy baja">
      <formula>NOT(ISERROR(SEARCH("Muy baja",F10)))</formula>
    </cfRule>
    <cfRule type="cellIs" dxfId="392" priority="623" operator="between">
      <formula>1</formula>
      <formula>2</formula>
    </cfRule>
    <cfRule type="cellIs" dxfId="391" priority="624" operator="between">
      <formula>0</formula>
      <formula>2</formula>
    </cfRule>
  </conditionalFormatting>
  <conditionalFormatting sqref="F53">
    <cfRule type="containsText" dxfId="390" priority="266" operator="containsText" text="Muy Baja">
      <formula>NOT(ISERROR(SEARCH("Muy Baja",F53)))</formula>
    </cfRule>
    <cfRule type="containsText" dxfId="389" priority="267" operator="containsText" text="Baja">
      <formula>NOT(ISERROR(SEARCH("Baja",F53)))</formula>
    </cfRule>
    <cfRule type="containsText" dxfId="388" priority="268" operator="containsText" text="Muy Alta">
      <formula>NOT(ISERROR(SEARCH("Muy Alta",F53)))</formula>
    </cfRule>
    <cfRule type="containsText" dxfId="387" priority="269" operator="containsText" text="Alta">
      <formula>NOT(ISERROR(SEARCH("Alta",F53)))</formula>
    </cfRule>
    <cfRule type="containsText" dxfId="386" priority="270" operator="containsText" text="Media">
      <formula>NOT(ISERROR(SEARCH("Media",F53)))</formula>
    </cfRule>
    <cfRule type="containsText" dxfId="385" priority="271" operator="containsText" text="Media">
      <formula>NOT(ISERROR(SEARCH("Media",F53)))</formula>
    </cfRule>
    <cfRule type="containsText" dxfId="384" priority="272" operator="containsText" text="Media">
      <formula>NOT(ISERROR(SEARCH("Media",F53)))</formula>
    </cfRule>
    <cfRule type="containsText" dxfId="383" priority="273" operator="containsText" text="Muy Baja">
      <formula>NOT(ISERROR(SEARCH("Muy Baja",F53)))</formula>
    </cfRule>
    <cfRule type="containsText" dxfId="382" priority="274" operator="containsText" text="Baja">
      <formula>NOT(ISERROR(SEARCH("Baja",F53)))</formula>
    </cfRule>
    <cfRule type="containsText" dxfId="381" priority="275" operator="containsText" text="Muy Baja">
      <formula>NOT(ISERROR(SEARCH("Muy Baja",F53)))</formula>
    </cfRule>
    <cfRule type="containsText" dxfId="380" priority="276" operator="containsText" text="Muy Baja">
      <formula>NOT(ISERROR(SEARCH("Muy Baja",F53)))</formula>
    </cfRule>
    <cfRule type="containsText" dxfId="379" priority="277" operator="containsText" text="Muy Baja">
      <formula>NOT(ISERROR(SEARCH("Muy Baja",F53)))</formula>
    </cfRule>
    <cfRule type="containsText" dxfId="378" priority="278" operator="containsText" text="Muy Baja'Tabla probabilidad'!">
      <formula>NOT(ISERROR(SEARCH("Muy Baja'Tabla probabilidad'!",F53)))</formula>
    </cfRule>
    <cfRule type="containsText" dxfId="377" priority="279" operator="containsText" text="Muy bajo">
      <formula>NOT(ISERROR(SEARCH("Muy bajo",F53)))</formula>
    </cfRule>
    <cfRule type="containsText" dxfId="376" priority="280" operator="containsText" text="Alta">
      <formula>NOT(ISERROR(SEARCH("Alta",F53)))</formula>
    </cfRule>
    <cfRule type="containsText" dxfId="375" priority="281" operator="containsText" text="Media">
      <formula>NOT(ISERROR(SEARCH("Media",F53)))</formula>
    </cfRule>
    <cfRule type="containsText" dxfId="374" priority="282" operator="containsText" text="Baja">
      <formula>NOT(ISERROR(SEARCH("Baja",F53)))</formula>
    </cfRule>
    <cfRule type="containsText" dxfId="373" priority="283" operator="containsText" text="Muy baja">
      <formula>NOT(ISERROR(SEARCH("Muy baja",F53)))</formula>
    </cfRule>
    <cfRule type="cellIs" dxfId="372" priority="286" operator="between">
      <formula>1</formula>
      <formula>2</formula>
    </cfRule>
    <cfRule type="cellIs" dxfId="371" priority="287" operator="between">
      <formula>0</formula>
      <formula>2</formula>
    </cfRule>
  </conditionalFormatting>
  <conditionalFormatting sqref="G10 G33 G43">
    <cfRule type="containsText" dxfId="370" priority="596" operator="containsText" text="Catastrófico">
      <formula>NOT(ISERROR(SEARCH("Catastrófico",G10)))</formula>
    </cfRule>
    <cfRule type="containsText" dxfId="369" priority="597" operator="containsText" text="Mayor">
      <formula>NOT(ISERROR(SEARCH("Mayor",G10)))</formula>
    </cfRule>
    <cfRule type="containsText" dxfId="368" priority="598" operator="containsText" text="Alta">
      <formula>NOT(ISERROR(SEARCH("Alta",G10)))</formula>
    </cfRule>
    <cfRule type="containsText" dxfId="367" priority="599" operator="containsText" text="Moderado">
      <formula>NOT(ISERROR(SEARCH("Moderado",G10)))</formula>
    </cfRule>
    <cfRule type="containsText" dxfId="366" priority="600" operator="containsText" text="Menor">
      <formula>NOT(ISERROR(SEARCH("Menor",G10)))</formula>
    </cfRule>
    <cfRule type="containsText" dxfId="365" priority="601" operator="containsText" text="Leve">
      <formula>NOT(ISERROR(SEARCH("Leve",G10)))</formula>
    </cfRule>
  </conditionalFormatting>
  <conditionalFormatting sqref="G53">
    <cfRule type="containsText" dxfId="364" priority="260" operator="containsText" text="Catastrófico">
      <formula>NOT(ISERROR(SEARCH("Catastrófico",G53)))</formula>
    </cfRule>
    <cfRule type="containsText" dxfId="363" priority="261" operator="containsText" text="Mayor">
      <formula>NOT(ISERROR(SEARCH("Mayor",G53)))</formula>
    </cfRule>
    <cfRule type="containsText" dxfId="362" priority="262" operator="containsText" text="Alta">
      <formula>NOT(ISERROR(SEARCH("Alta",G53)))</formula>
    </cfRule>
    <cfRule type="containsText" dxfId="361" priority="263" operator="containsText" text="Moderado">
      <formula>NOT(ISERROR(SEARCH("Moderado",G53)))</formula>
    </cfRule>
    <cfRule type="containsText" dxfId="360" priority="264" operator="containsText" text="Menor">
      <formula>NOT(ISERROR(SEARCH("Menor",G53)))</formula>
    </cfRule>
    <cfRule type="containsText" dxfId="359" priority="265" operator="containsText" text="Leve">
      <formula>NOT(ISERROR(SEARCH("Leve",G53)))</formula>
    </cfRule>
  </conditionalFormatting>
  <conditionalFormatting sqref="H10:I10 I20 H33:I33 H43:I43">
    <cfRule type="containsText" dxfId="358" priority="591" operator="containsText" text="Extremo">
      <formula>NOT(ISERROR(SEARCH("Extremo",H10)))</formula>
    </cfRule>
    <cfRule type="containsText" dxfId="357" priority="592" operator="containsText" text="Alto">
      <formula>NOT(ISERROR(SEARCH("Alto",H10)))</formula>
    </cfRule>
    <cfRule type="containsText" dxfId="356" priority="593" operator="containsText" text="Bajo">
      <formula>NOT(ISERROR(SEARCH("Bajo",H10)))</formula>
    </cfRule>
    <cfRule type="containsText" dxfId="355" priority="594" operator="containsText" text="Moderado">
      <formula>NOT(ISERROR(SEARCH("Moderado",H10)))</formula>
    </cfRule>
    <cfRule type="containsText" dxfId="354" priority="595" operator="containsText" text="Extremo">
      <formula>NOT(ISERROR(SEARCH("Extremo",H10)))</formula>
    </cfRule>
  </conditionalFormatting>
  <conditionalFormatting sqref="H53:I53">
    <cfRule type="containsText" dxfId="353" priority="255" operator="containsText" text="Extremo">
      <formula>NOT(ISERROR(SEARCH("Extremo",H53)))</formula>
    </cfRule>
    <cfRule type="containsText" dxfId="352" priority="256" operator="containsText" text="Alto">
      <formula>NOT(ISERROR(SEARCH("Alto",H53)))</formula>
    </cfRule>
    <cfRule type="containsText" dxfId="351" priority="257" operator="containsText" text="Bajo">
      <formula>NOT(ISERROR(SEARCH("Bajo",H53)))</formula>
    </cfRule>
    <cfRule type="containsText" dxfId="350" priority="258" operator="containsText" text="Moderado">
      <formula>NOT(ISERROR(SEARCH("Moderado",H53)))</formula>
    </cfRule>
    <cfRule type="containsText" dxfId="349" priority="259" operator="containsText" text="Extremo">
      <formula>NOT(ISERROR(SEARCH("Extremo",H53)))</formula>
    </cfRule>
  </conditionalFormatting>
  <conditionalFormatting sqref="J10:J30 J33:J52">
    <cfRule type="containsText" dxfId="348" priority="560" operator="containsText" text="Muy Alta">
      <formula>NOT(ISERROR(SEARCH("Muy Alta",J10)))</formula>
    </cfRule>
    <cfRule type="containsText" dxfId="347" priority="561" operator="containsText" text="Alta">
      <formula>NOT(ISERROR(SEARCH("Alta",J10)))</formula>
    </cfRule>
    <cfRule type="containsText" dxfId="346" priority="562" operator="containsText" text="Media">
      <formula>NOT(ISERROR(SEARCH("Media",J10)))</formula>
    </cfRule>
    <cfRule type="containsText" dxfId="345" priority="563" operator="containsText" text="Baja">
      <formula>NOT(ISERROR(SEARCH("Baja",J10)))</formula>
    </cfRule>
    <cfRule type="containsText" dxfId="344" priority="564" operator="containsText" text="Muy Baja">
      <formula>NOT(ISERROR(SEARCH("Muy Baja",J10)))</formula>
    </cfRule>
  </conditionalFormatting>
  <conditionalFormatting sqref="J10:J30 J33:J62">
    <cfRule type="containsText" dxfId="343" priority="245" operator="containsText" text="Muy Baja">
      <formula>NOT(ISERROR(SEARCH("Muy Baja",J10)))</formula>
    </cfRule>
  </conditionalFormatting>
  <conditionalFormatting sqref="J53:J62">
    <cfRule type="containsText" dxfId="342" priority="235" operator="containsText" text="Muy Baja">
      <formula>NOT(ISERROR(SEARCH("Muy Baja",J53)))</formula>
    </cfRule>
    <cfRule type="containsText" dxfId="341" priority="241" operator="containsText" text="Muy Alta">
      <formula>NOT(ISERROR(SEARCH("Muy Alta",J53)))</formula>
    </cfRule>
    <cfRule type="containsText" dxfId="340" priority="242" operator="containsText" text="Alta">
      <formula>NOT(ISERROR(SEARCH("Alta",J53)))</formula>
    </cfRule>
    <cfRule type="containsText" dxfId="339" priority="243" operator="containsText" text="Media">
      <formula>NOT(ISERROR(SEARCH("Media",J53)))</formula>
    </cfRule>
    <cfRule type="containsText" dxfId="338" priority="244" operator="containsText" text="Baja">
      <formula>NOT(ISERROR(SEARCH("Baja",J53)))</formula>
    </cfRule>
  </conditionalFormatting>
  <conditionalFormatting sqref="K10:K30 K33:K62">
    <cfRule type="containsText" dxfId="337" priority="236" operator="containsText" text="Catastrófico">
      <formula>NOT(ISERROR(SEARCH("Catastrófico",K10)))</formula>
    </cfRule>
    <cfRule type="containsText" dxfId="336" priority="237" operator="containsText" text="Moderado">
      <formula>NOT(ISERROR(SEARCH("Moderado",K10)))</formula>
    </cfRule>
    <cfRule type="containsText" dxfId="335" priority="238" operator="containsText" text="Menor">
      <formula>NOT(ISERROR(SEARCH("Menor",K10)))</formula>
    </cfRule>
    <cfRule type="containsText" dxfId="334" priority="239" operator="containsText" text="Leve">
      <formula>NOT(ISERROR(SEARCH("Leve",K10)))</formula>
    </cfRule>
    <cfRule type="containsText" dxfId="333" priority="240" operator="containsText" text="Mayor">
      <formula>NOT(ISERROR(SEARCH("Mayor",K10)))</formula>
    </cfRule>
  </conditionalFormatting>
  <conditionalFormatting sqref="M10 M20 M33 M43">
    <cfRule type="containsText" dxfId="332" priority="565" operator="containsText" text="Extremo">
      <formula>NOT(ISERROR(SEARCH("Extremo",M10)))</formula>
    </cfRule>
    <cfRule type="containsText" dxfId="331" priority="566" operator="containsText" text="Alto">
      <formula>NOT(ISERROR(SEARCH("Alto",M10)))</formula>
    </cfRule>
    <cfRule type="containsText" dxfId="330" priority="567" operator="containsText" text="Moderado">
      <formula>NOT(ISERROR(SEARCH("Moderado",M10)))</formula>
    </cfRule>
    <cfRule type="containsText" dxfId="329" priority="568" operator="containsText" text="Menor">
      <formula>NOT(ISERROR(SEARCH("Menor",M10)))</formula>
    </cfRule>
    <cfRule type="containsText" dxfId="328" priority="569" operator="containsText" text="Bajo">
      <formula>NOT(ISERROR(SEARCH("Bajo",M10)))</formula>
    </cfRule>
    <cfRule type="containsText" dxfId="327" priority="570" operator="containsText" text="Moderado">
      <formula>NOT(ISERROR(SEARCH("Moderado",M10)))</formula>
    </cfRule>
    <cfRule type="containsText" dxfId="326" priority="571" operator="containsText" text="Extremo">
      <formula>NOT(ISERROR(SEARCH("Extremo",M10)))</formula>
    </cfRule>
    <cfRule type="containsText" dxfId="325" priority="572" operator="containsText" text="Baja">
      <formula>NOT(ISERROR(SEARCH("Baja",M10)))</formula>
    </cfRule>
    <cfRule type="containsText" dxfId="324" priority="573" operator="containsText" text="Alto">
      <formula>NOT(ISERROR(SEARCH("Alto",M10)))</formula>
    </cfRule>
  </conditionalFormatting>
  <conditionalFormatting sqref="M53">
    <cfRule type="containsText" dxfId="323" priority="246" operator="containsText" text="Extremo">
      <formula>NOT(ISERROR(SEARCH("Extremo",M53)))</formula>
    </cfRule>
    <cfRule type="containsText" dxfId="322" priority="247" operator="containsText" text="Alto">
      <formula>NOT(ISERROR(SEARCH("Alto",M53)))</formula>
    </cfRule>
    <cfRule type="containsText" dxfId="321" priority="248" operator="containsText" text="Moderado">
      <formula>NOT(ISERROR(SEARCH("Moderado",M53)))</formula>
    </cfRule>
    <cfRule type="containsText" dxfId="320" priority="249" operator="containsText" text="Menor">
      <formula>NOT(ISERROR(SEARCH("Menor",M53)))</formula>
    </cfRule>
    <cfRule type="containsText" dxfId="319" priority="250" operator="containsText" text="Bajo">
      <formula>NOT(ISERROR(SEARCH("Bajo",M53)))</formula>
    </cfRule>
    <cfRule type="containsText" dxfId="318" priority="251" operator="containsText" text="Moderado">
      <formula>NOT(ISERROR(SEARCH("Moderado",M53)))</formula>
    </cfRule>
    <cfRule type="containsText" dxfId="317" priority="252" operator="containsText" text="Extremo">
      <formula>NOT(ISERROR(SEARCH("Extremo",M53)))</formula>
    </cfRule>
    <cfRule type="containsText" dxfId="316" priority="253" operator="containsText" text="Baja">
      <formula>NOT(ISERROR(SEARCH("Baja",M53)))</formula>
    </cfRule>
    <cfRule type="containsText" dxfId="315" priority="254" operator="containsText" text="Alto">
      <formula>NOT(ISERROR(SEARCH("Alto",M53)))</formula>
    </cfRule>
  </conditionalFormatting>
  <conditionalFormatting sqref="F20">
    <cfRule type="containsText" dxfId="314" priority="54" operator="containsText" text="Muy Baja">
      <formula>NOT(ISERROR(SEARCH("Muy Baja",F20)))</formula>
    </cfRule>
    <cfRule type="containsText" dxfId="313" priority="55" operator="containsText" text="Baja">
      <formula>NOT(ISERROR(SEARCH("Baja",F20)))</formula>
    </cfRule>
    <cfRule type="containsText" dxfId="312" priority="56" operator="containsText" text="Muy Alta">
      <formula>NOT(ISERROR(SEARCH("Muy Alta",F20)))</formula>
    </cfRule>
    <cfRule type="containsText" dxfId="311" priority="57" operator="containsText" text="Alta">
      <formula>NOT(ISERROR(SEARCH("Alta",F20)))</formula>
    </cfRule>
    <cfRule type="containsText" dxfId="310" priority="58" operator="containsText" text="Media">
      <formula>NOT(ISERROR(SEARCH("Media",F20)))</formula>
    </cfRule>
    <cfRule type="containsText" dxfId="309" priority="59" operator="containsText" text="Media">
      <formula>NOT(ISERROR(SEARCH("Media",F20)))</formula>
    </cfRule>
    <cfRule type="containsText" dxfId="308" priority="60" operator="containsText" text="Media">
      <formula>NOT(ISERROR(SEARCH("Media",F20)))</formula>
    </cfRule>
    <cfRule type="containsText" dxfId="307" priority="61" operator="containsText" text="Muy Baja">
      <formula>NOT(ISERROR(SEARCH("Muy Baja",F20)))</formula>
    </cfRule>
    <cfRule type="containsText" dxfId="306" priority="62" operator="containsText" text="Baja">
      <formula>NOT(ISERROR(SEARCH("Baja",F20)))</formula>
    </cfRule>
    <cfRule type="containsText" dxfId="305" priority="63" operator="containsText" text="Muy Baja">
      <formula>NOT(ISERROR(SEARCH("Muy Baja",F20)))</formula>
    </cfRule>
    <cfRule type="containsText" dxfId="304" priority="64" operator="containsText" text="Muy Baja">
      <formula>NOT(ISERROR(SEARCH("Muy Baja",F20)))</formula>
    </cfRule>
    <cfRule type="containsText" dxfId="303" priority="65" operator="containsText" text="Muy Baja">
      <formula>NOT(ISERROR(SEARCH("Muy Baja",F20)))</formula>
    </cfRule>
    <cfRule type="containsText" dxfId="302" priority="66" operator="containsText" text="Muy Baja'Tabla probabilidad'!">
      <formula>NOT(ISERROR(SEARCH("Muy Baja'Tabla probabilidad'!",F20)))</formula>
    </cfRule>
    <cfRule type="containsText" dxfId="301" priority="67" operator="containsText" text="Muy bajo">
      <formula>NOT(ISERROR(SEARCH("Muy bajo",F20)))</formula>
    </cfRule>
    <cfRule type="containsText" dxfId="300" priority="68" operator="containsText" text="Alta">
      <formula>NOT(ISERROR(SEARCH("Alta",F20)))</formula>
    </cfRule>
    <cfRule type="containsText" dxfId="299" priority="69" operator="containsText" text="Media">
      <formula>NOT(ISERROR(SEARCH("Media",F20)))</formula>
    </cfRule>
    <cfRule type="containsText" dxfId="298" priority="70" operator="containsText" text="Baja">
      <formula>NOT(ISERROR(SEARCH("Baja",F20)))</formula>
    </cfRule>
    <cfRule type="containsText" dxfId="297" priority="71" operator="containsText" text="Muy baja">
      <formula>NOT(ISERROR(SEARCH("Muy baja",F20)))</formula>
    </cfRule>
    <cfRule type="cellIs" dxfId="296" priority="74" operator="between">
      <formula>1</formula>
      <formula>2</formula>
    </cfRule>
    <cfRule type="cellIs" dxfId="295" priority="75" operator="between">
      <formula>0</formula>
      <formula>2</formula>
    </cfRule>
  </conditionalFormatting>
  <conditionalFormatting sqref="G20">
    <cfRule type="containsText" dxfId="294" priority="48" operator="containsText" text="Catastrófico">
      <formula>NOT(ISERROR(SEARCH("Catastrófico",G20)))</formula>
    </cfRule>
    <cfRule type="containsText" dxfId="293" priority="49" operator="containsText" text="Mayor">
      <formula>NOT(ISERROR(SEARCH("Mayor",G20)))</formula>
    </cfRule>
    <cfRule type="containsText" dxfId="292" priority="50" operator="containsText" text="Alta">
      <formula>NOT(ISERROR(SEARCH("Alta",G20)))</formula>
    </cfRule>
    <cfRule type="containsText" dxfId="291" priority="51" operator="containsText" text="Moderado">
      <formula>NOT(ISERROR(SEARCH("Moderado",G20)))</formula>
    </cfRule>
    <cfRule type="containsText" dxfId="290" priority="52" operator="containsText" text="Menor">
      <formula>NOT(ISERROR(SEARCH("Menor",G20)))</formula>
    </cfRule>
    <cfRule type="containsText" dxfId="289" priority="53" operator="containsText" text="Leve">
      <formula>NOT(ISERROR(SEARCH("Leve",G20)))</formula>
    </cfRule>
  </conditionalFormatting>
  <conditionalFormatting sqref="H20">
    <cfRule type="containsText" dxfId="288" priority="43" operator="containsText" text="Extremo">
      <formula>NOT(ISERROR(SEARCH("Extremo",H20)))</formula>
    </cfRule>
    <cfRule type="containsText" dxfId="287" priority="44" operator="containsText" text="Alto">
      <formula>NOT(ISERROR(SEARCH("Alto",H20)))</formula>
    </cfRule>
    <cfRule type="containsText" dxfId="286" priority="45" operator="containsText" text="Bajo">
      <formula>NOT(ISERROR(SEARCH("Bajo",H20)))</formula>
    </cfRule>
    <cfRule type="containsText" dxfId="285" priority="46" operator="containsText" text="Moderado">
      <formula>NOT(ISERROR(SEARCH("Moderado",H20)))</formula>
    </cfRule>
    <cfRule type="containsText" dxfId="284" priority="47" operator="containsText" text="Extremo">
      <formula>NOT(ISERROR(SEARCH("Extremo",H20)))</formula>
    </cfRule>
  </conditionalFormatting>
  <conditionalFormatting sqref="F30">
    <cfRule type="containsText" dxfId="283" priority="21" operator="containsText" text="Muy Baja">
      <formula>NOT(ISERROR(SEARCH("Muy Baja",F30)))</formula>
    </cfRule>
    <cfRule type="containsText" dxfId="282" priority="22" operator="containsText" text="Baja">
      <formula>NOT(ISERROR(SEARCH("Baja",F30)))</formula>
    </cfRule>
    <cfRule type="containsText" dxfId="281" priority="23" operator="containsText" text="Muy Alta">
      <formula>NOT(ISERROR(SEARCH("Muy Alta",F30)))</formula>
    </cfRule>
    <cfRule type="containsText" dxfId="280" priority="24" operator="containsText" text="Alta">
      <formula>NOT(ISERROR(SEARCH("Alta",F30)))</formula>
    </cfRule>
    <cfRule type="containsText" dxfId="279" priority="25" operator="containsText" text="Media">
      <formula>NOT(ISERROR(SEARCH("Media",F30)))</formula>
    </cfRule>
    <cfRule type="containsText" dxfId="278" priority="26" operator="containsText" text="Media">
      <formula>NOT(ISERROR(SEARCH("Media",F30)))</formula>
    </cfRule>
    <cfRule type="containsText" dxfId="277" priority="27" operator="containsText" text="Media">
      <formula>NOT(ISERROR(SEARCH("Media",F30)))</formula>
    </cfRule>
    <cfRule type="containsText" dxfId="276" priority="28" operator="containsText" text="Muy Baja">
      <formula>NOT(ISERROR(SEARCH("Muy Baja",F30)))</formula>
    </cfRule>
    <cfRule type="containsText" dxfId="275" priority="29" operator="containsText" text="Baja">
      <formula>NOT(ISERROR(SEARCH("Baja",F30)))</formula>
    </cfRule>
    <cfRule type="containsText" dxfId="274" priority="30" operator="containsText" text="Muy Baja">
      <formula>NOT(ISERROR(SEARCH("Muy Baja",F30)))</formula>
    </cfRule>
    <cfRule type="containsText" dxfId="273" priority="31" operator="containsText" text="Muy Baja">
      <formula>NOT(ISERROR(SEARCH("Muy Baja",F30)))</formula>
    </cfRule>
    <cfRule type="containsText" dxfId="272" priority="32" operator="containsText" text="Muy Baja">
      <formula>NOT(ISERROR(SEARCH("Muy Baja",F30)))</formula>
    </cfRule>
    <cfRule type="containsText" dxfId="271" priority="33" operator="containsText" text="Muy Baja'Tabla probabilidad'!">
      <formula>NOT(ISERROR(SEARCH("Muy Baja'Tabla probabilidad'!",F30)))</formula>
    </cfRule>
    <cfRule type="containsText" dxfId="270" priority="34" operator="containsText" text="Muy bajo">
      <formula>NOT(ISERROR(SEARCH("Muy bajo",F30)))</formula>
    </cfRule>
    <cfRule type="containsText" dxfId="269" priority="35" operator="containsText" text="Alta">
      <formula>NOT(ISERROR(SEARCH("Alta",F30)))</formula>
    </cfRule>
    <cfRule type="containsText" dxfId="268" priority="36" operator="containsText" text="Media">
      <formula>NOT(ISERROR(SEARCH("Media",F30)))</formula>
    </cfRule>
    <cfRule type="containsText" dxfId="267" priority="37" operator="containsText" text="Baja">
      <formula>NOT(ISERROR(SEARCH("Baja",F30)))</formula>
    </cfRule>
    <cfRule type="containsText" dxfId="266" priority="38" operator="containsText" text="Muy baja">
      <formula>NOT(ISERROR(SEARCH("Muy baja",F30)))</formula>
    </cfRule>
    <cfRule type="cellIs" dxfId="265" priority="41" operator="between">
      <formula>1</formula>
      <formula>2</formula>
    </cfRule>
    <cfRule type="cellIs" dxfId="264" priority="42" operator="between">
      <formula>0</formula>
      <formula>2</formula>
    </cfRule>
  </conditionalFormatting>
  <conditionalFormatting sqref="G30">
    <cfRule type="containsText" dxfId="263" priority="15" operator="containsText" text="Catastrófico">
      <formula>NOT(ISERROR(SEARCH("Catastrófico",G30)))</formula>
    </cfRule>
    <cfRule type="containsText" dxfId="262" priority="16" operator="containsText" text="Mayor">
      <formula>NOT(ISERROR(SEARCH("Mayor",G30)))</formula>
    </cfRule>
    <cfRule type="containsText" dxfId="261" priority="17" operator="containsText" text="Alta">
      <formula>NOT(ISERROR(SEARCH("Alta",G30)))</formula>
    </cfRule>
    <cfRule type="containsText" dxfId="260" priority="18" operator="containsText" text="Moderado">
      <formula>NOT(ISERROR(SEARCH("Moderado",G30)))</formula>
    </cfRule>
    <cfRule type="containsText" dxfId="259" priority="19" operator="containsText" text="Menor">
      <formula>NOT(ISERROR(SEARCH("Menor",G30)))</formula>
    </cfRule>
    <cfRule type="containsText" dxfId="258" priority="20" operator="containsText" text="Leve">
      <formula>NOT(ISERROR(SEARCH("Leve",G30)))</formula>
    </cfRule>
  </conditionalFormatting>
  <conditionalFormatting sqref="H30">
    <cfRule type="containsText" dxfId="257" priority="10" operator="containsText" text="Extremo">
      <formula>NOT(ISERROR(SEARCH("Extremo",H30)))</formula>
    </cfRule>
    <cfRule type="containsText" dxfId="256" priority="11" operator="containsText" text="Alto">
      <formula>NOT(ISERROR(SEARCH("Alto",H30)))</formula>
    </cfRule>
    <cfRule type="containsText" dxfId="255" priority="12" operator="containsText" text="Bajo">
      <formula>NOT(ISERROR(SEARCH("Bajo",H30)))</formula>
    </cfRule>
    <cfRule type="containsText" dxfId="254" priority="13" operator="containsText" text="Moderado">
      <formula>NOT(ISERROR(SEARCH("Moderado",H30)))</formula>
    </cfRule>
    <cfRule type="containsText" dxfId="253" priority="14" operator="containsText" text="Extremo">
      <formula>NOT(ISERROR(SEARCH("Extremo",H30)))</formula>
    </cfRule>
  </conditionalFormatting>
  <conditionalFormatting sqref="M30">
    <cfRule type="containsText" dxfId="252" priority="1" operator="containsText" text="Extremo">
      <formula>NOT(ISERROR(SEARCH("Extremo",M30)))</formula>
    </cfRule>
    <cfRule type="containsText" dxfId="251" priority="2" operator="containsText" text="Alto">
      <formula>NOT(ISERROR(SEARCH("Alto",M30)))</formula>
    </cfRule>
    <cfRule type="containsText" dxfId="250" priority="3" operator="containsText" text="Moderado">
      <formula>NOT(ISERROR(SEARCH("Moderado",M30)))</formula>
    </cfRule>
    <cfRule type="containsText" dxfId="249" priority="4" operator="containsText" text="Menor">
      <formula>NOT(ISERROR(SEARCH("Menor",M30)))</formula>
    </cfRule>
    <cfRule type="containsText" dxfId="248" priority="5" operator="containsText" text="Bajo">
      <formula>NOT(ISERROR(SEARCH("Bajo",M30)))</formula>
    </cfRule>
    <cfRule type="containsText" dxfId="247" priority="6" operator="containsText" text="Moderado">
      <formula>NOT(ISERROR(SEARCH("Moderado",M30)))</formula>
    </cfRule>
    <cfRule type="containsText" dxfId="246" priority="7" operator="containsText" text="Extremo">
      <formula>NOT(ISERROR(SEARCH("Extremo",M30)))</formula>
    </cfRule>
    <cfRule type="containsText" dxfId="245" priority="8" operator="containsText" text="Baja">
      <formula>NOT(ISERROR(SEARCH("Baja",M30)))</formula>
    </cfRule>
    <cfRule type="containsText" dxfId="244" priority="9" operator="containsText" text="Alto">
      <formula>NOT(ISERROR(SEARCH("Alto",M30)))</formula>
    </cfRule>
  </conditionalFormatting>
  <dataValidations count="1">
    <dataValidation type="list" allowBlank="1" showInputMessage="1" showErrorMessage="1" sqref="D10:D62">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21"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22" operator="containsText" id="{1034B27F-53CC-4A29-BA39-C5FDB949099A}">
            <xm:f>NOT(ISERROR(SEARCH('8- Políticas de Administración '!$B$5,F10)))</xm:f>
            <xm:f>'8- Políticas de Administración '!$B$5</xm:f>
            <x14:dxf>
              <font>
                <color rgb="FF9C0006"/>
              </font>
              <fill>
                <patternFill>
                  <bgColor rgb="FFFFC7CE"/>
                </patternFill>
              </fill>
            </x14:dxf>
          </x14:cfRule>
          <xm:sqref>F10 F33 F43</xm:sqref>
        </x14:conditionalFormatting>
        <x14:conditionalFormatting xmlns:xm="http://schemas.microsoft.com/office/excel/2006/main">
          <x14:cfRule type="containsText" priority="284" operator="containsText" id="{DA2471A9-B21E-4F6C-B1ED-494604B45D18}">
            <xm:f>NOT(ISERROR(SEARCH('8- Políticas de Administración '!$B$5,F53)))</xm:f>
            <xm:f>'8- Políticas de Administración '!$B$5</xm:f>
            <x14:dxf>
              <font>
                <color rgb="FF006100"/>
              </font>
              <fill>
                <patternFill>
                  <bgColor rgb="FFC6EFCE"/>
                </patternFill>
              </fill>
            </x14:dxf>
          </x14:cfRule>
          <x14:cfRule type="containsText" priority="285" operator="containsText" id="{CE6FC4CA-7CDB-4B6B-8BAC-845953509D45}">
            <xm:f>NOT(ISERROR(SEARCH('8- Políticas de Administración '!$B$5,F53)))</xm:f>
            <xm:f>'8- Políticas de Administración '!$B$5</xm:f>
            <x14:dxf>
              <font>
                <color rgb="FF9C0006"/>
              </font>
              <fill>
                <patternFill>
                  <bgColor rgb="FFFFC7CE"/>
                </patternFill>
              </fill>
            </x14:dxf>
          </x14:cfRule>
          <xm:sqref>F53</xm:sqref>
        </x14:conditionalFormatting>
        <x14:conditionalFormatting xmlns:xm="http://schemas.microsoft.com/office/excel/2006/main">
          <x14:cfRule type="containsText" priority="72" operator="containsText" id="{2E5E6DAD-0B20-409B-9556-885DD7697906}">
            <xm:f>NOT(ISERROR(SEARCH('8- Políticas de Administración '!$B$5,F20)))</xm:f>
            <xm:f>'8- Políticas de Administración '!$B$5</xm:f>
            <x14:dxf>
              <font>
                <color rgb="FF006100"/>
              </font>
              <fill>
                <patternFill>
                  <bgColor rgb="FFC6EFCE"/>
                </patternFill>
              </fill>
            </x14:dxf>
          </x14:cfRule>
          <x14:cfRule type="containsText" priority="73" operator="containsText" id="{3B54DE3A-1FF2-4339-B041-ABF44E6E3E7B}">
            <xm:f>NOT(ISERROR(SEARCH('8- Políticas de Administración '!$B$5,F20)))</xm:f>
            <xm:f>'8- Políticas de Administración '!$B$5</xm:f>
            <x14:dxf>
              <font>
                <color rgb="FF9C0006"/>
              </font>
              <fill>
                <patternFill>
                  <bgColor rgb="FFFFC7CE"/>
                </patternFill>
              </fill>
            </x14:dxf>
          </x14:cfRule>
          <xm:sqref>F20</xm:sqref>
        </x14:conditionalFormatting>
        <x14:conditionalFormatting xmlns:xm="http://schemas.microsoft.com/office/excel/2006/main">
          <x14:cfRule type="containsText" priority="39" operator="containsText" id="{4FE39A98-F184-4C36-A31C-977414EC293A}">
            <xm:f>NOT(ISERROR(SEARCH('8- Políticas de Administración '!$B$5,F30)))</xm:f>
            <xm:f>'8- Políticas de Administración '!$B$5</xm:f>
            <x14:dxf>
              <font>
                <color rgb="FF006100"/>
              </font>
              <fill>
                <patternFill>
                  <bgColor rgb="FFC6EFCE"/>
                </patternFill>
              </fill>
            </x14:dxf>
          </x14:cfRule>
          <x14:cfRule type="containsText" priority="40" operator="containsText" id="{0DA81B05-CCAC-406A-B0C4-845A484D47AD}">
            <xm:f>NOT(ISERROR(SEARCH('8- Políticas de Administración '!$B$5,F30)))</xm:f>
            <xm:f>'8- Políticas de Administración '!$B$5</xm:f>
            <x14:dxf>
              <font>
                <color rgb="FF9C0006"/>
              </font>
              <fill>
                <patternFill>
                  <bgColor rgb="FFFFC7CE"/>
                </patternFill>
              </fill>
            </x14:dxf>
          </x14:cfRule>
          <xm:sqref>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N10:N30 N33:N62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topLeftCell="A15" zoomScale="55" zoomScaleNormal="55" workbookViewId="0">
      <selection activeCell="P35" sqref="P35"/>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609" t="s">
        <v>293</v>
      </c>
      <c r="C2" s="609"/>
      <c r="D2" s="609"/>
      <c r="E2" s="609"/>
      <c r="F2" s="221"/>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22" t="s">
        <v>294</v>
      </c>
      <c r="D4" s="223"/>
      <c r="E4" s="224" t="s">
        <v>295</v>
      </c>
      <c r="F4" s="225"/>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26" t="s">
        <v>296</v>
      </c>
      <c r="D5" s="226"/>
      <c r="E5" s="226" t="s">
        <v>297</v>
      </c>
      <c r="F5" s="227" t="s">
        <v>295</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298</v>
      </c>
      <c r="C6" s="160" t="s">
        <v>299</v>
      </c>
      <c r="D6" s="161">
        <v>0.04</v>
      </c>
      <c r="E6" s="162" t="s">
        <v>300</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301</v>
      </c>
      <c r="C7" s="160" t="s">
        <v>302</v>
      </c>
      <c r="D7" s="161">
        <v>0.09</v>
      </c>
      <c r="E7" s="162" t="s">
        <v>303</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304</v>
      </c>
      <c r="C8" s="160" t="s">
        <v>305</v>
      </c>
      <c r="D8" s="161">
        <v>0.28999999999999998</v>
      </c>
      <c r="E8" s="162" t="s">
        <v>306</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307</v>
      </c>
      <c r="C9" s="160" t="s">
        <v>308</v>
      </c>
      <c r="D9" s="161">
        <v>0.49</v>
      </c>
      <c r="E9" s="162" t="s">
        <v>309</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310</v>
      </c>
      <c r="C10" s="160" t="s">
        <v>311</v>
      </c>
      <c r="D10" s="161">
        <v>1</v>
      </c>
      <c r="E10" s="162" t="s">
        <v>312</v>
      </c>
      <c r="F10" s="77">
        <v>5</v>
      </c>
      <c r="G10" s="1"/>
      <c r="H10" s="1"/>
      <c r="I10" s="73" t="s">
        <v>313</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610" t="s">
        <v>314</v>
      </c>
      <c r="C14" s="610"/>
      <c r="D14" s="610"/>
      <c r="E14" s="610"/>
      <c r="F14" s="228"/>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29"/>
      <c r="D15" s="229"/>
      <c r="E15" s="229"/>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606" t="s">
        <v>234</v>
      </c>
      <c r="D16" s="606"/>
      <c r="E16" s="606"/>
      <c r="F16" s="58"/>
      <c r="G16" s="57"/>
      <c r="H16" s="57"/>
      <c r="I16" s="74" t="s">
        <v>228</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315</v>
      </c>
      <c r="C17" s="608" t="s">
        <v>316</v>
      </c>
      <c r="D17" s="608"/>
      <c r="E17" s="608"/>
      <c r="F17" s="77">
        <v>1</v>
      </c>
      <c r="G17" s="57"/>
      <c r="H17" s="57"/>
      <c r="I17" s="73" t="s">
        <v>234</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317</v>
      </c>
      <c r="C18" s="608" t="s">
        <v>318</v>
      </c>
      <c r="D18" s="608"/>
      <c r="E18" s="608"/>
      <c r="F18" s="77">
        <v>2</v>
      </c>
      <c r="G18" s="57"/>
      <c r="H18" s="57"/>
      <c r="I18" s="73" t="s">
        <v>231</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319</v>
      </c>
      <c r="C19" s="608" t="s">
        <v>320</v>
      </c>
      <c r="D19" s="608"/>
      <c r="E19" s="608"/>
      <c r="F19" s="77">
        <v>3</v>
      </c>
      <c r="G19" s="57"/>
      <c r="H19" s="57"/>
      <c r="I19" s="73" t="s">
        <v>236</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321</v>
      </c>
      <c r="C20" s="608" t="s">
        <v>235</v>
      </c>
      <c r="D20" s="608"/>
      <c r="E20" s="608"/>
      <c r="F20" s="77">
        <v>4</v>
      </c>
      <c r="G20" s="57"/>
      <c r="H20" s="57"/>
      <c r="I20" s="73" t="s">
        <v>322</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323</v>
      </c>
      <c r="C21" s="608" t="s">
        <v>243</v>
      </c>
      <c r="D21" s="608"/>
      <c r="E21" s="608"/>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607" t="s">
        <v>231</v>
      </c>
      <c r="D24" s="607"/>
      <c r="E24" s="607"/>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315</v>
      </c>
      <c r="C25" s="608" t="s">
        <v>324</v>
      </c>
      <c r="D25" s="608"/>
      <c r="E25" s="608"/>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317</v>
      </c>
      <c r="C26" s="608" t="s">
        <v>325</v>
      </c>
      <c r="D26" s="608"/>
      <c r="E26" s="608"/>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319</v>
      </c>
      <c r="C27" s="608" t="s">
        <v>232</v>
      </c>
      <c r="D27" s="608"/>
      <c r="E27" s="608"/>
      <c r="F27" s="77">
        <v>3</v>
      </c>
      <c r="G27" s="57"/>
      <c r="H27" s="57"/>
      <c r="I27" s="65" t="e">
        <f t="array" aca="1" ref="I27:I31" ca="1">_xlfn.IFS(I10='[6]8- Políticas de Administración '!$C$16,'[6]8- Políticas de Administración '!$C$17:$C$21,I10='[6]8- Políticas de Administración '!$C$24,'[6]8- Políticas de Administración '!$C$25:$C$29,I10='[6]8- Políticas de Administración '!$C$32,'[6]8- Políticas de Administración '!$C$33:$C$37,I10='[6]8- Políticas de Administración '!$C$40,'[6]8- Políticas de Administración '!$C$41:$C$45,I10='[6]8- Políticas de Administración '!$C$48,'[6]8- Políticas de Administración '!$C$49:$C$53,I10='[6]8- Políticas de Administración '!$C$56,'[6]8- Políticas de Administración '!$C$57:$C$61)</f>
        <v>#NAME?</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321</v>
      </c>
      <c r="C28" s="608" t="s">
        <v>326</v>
      </c>
      <c r="D28" s="608"/>
      <c r="E28" s="608"/>
      <c r="F28" s="77">
        <v>4</v>
      </c>
      <c r="G28" s="57"/>
      <c r="H28" s="57"/>
      <c r="I28" s="65" t="e">
        <f ca="1"/>
        <v>#NAME?</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323</v>
      </c>
      <c r="C29" s="608" t="s">
        <v>327</v>
      </c>
      <c r="D29" s="608"/>
      <c r="E29" s="608"/>
      <c r="F29" s="77">
        <v>5</v>
      </c>
      <c r="G29" s="57"/>
      <c r="H29" s="57"/>
      <c r="I29" s="65" t="e">
        <f ca="1"/>
        <v>#NAME?</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e">
        <f ca="1"/>
        <v>#NAME?</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e">
        <f ca="1"/>
        <v>#NAME?</v>
      </c>
      <c r="J31" s="65"/>
      <c r="K31" s="65"/>
      <c r="L31" s="65"/>
      <c r="M31" s="65"/>
      <c r="N31" s="65"/>
      <c r="O31" s="65"/>
      <c r="P31" s="65"/>
      <c r="Q31" s="65"/>
      <c r="R31" s="65"/>
      <c r="S31" s="65"/>
    </row>
    <row r="32" spans="1:137" s="57" customFormat="1" ht="20.25">
      <c r="B32" s="76"/>
      <c r="C32" s="606" t="s">
        <v>236</v>
      </c>
      <c r="D32" s="606"/>
      <c r="E32" s="606"/>
      <c r="F32" s="66"/>
      <c r="I32" s="65"/>
      <c r="J32" s="65"/>
      <c r="K32" s="65"/>
      <c r="L32" s="65"/>
      <c r="M32" s="65"/>
      <c r="N32" s="65"/>
      <c r="O32" s="65"/>
      <c r="P32" s="65"/>
      <c r="Q32" s="65"/>
      <c r="R32" s="65"/>
      <c r="S32" s="65"/>
    </row>
    <row r="33" spans="2:19" s="57" customFormat="1" ht="20.25">
      <c r="B33" s="51" t="s">
        <v>315</v>
      </c>
      <c r="C33" s="608" t="s">
        <v>328</v>
      </c>
      <c r="D33" s="608"/>
      <c r="E33" s="608"/>
      <c r="F33" s="77">
        <v>1</v>
      </c>
      <c r="I33" s="65" t="str">
        <f t="array" ref="I33:I37">IF(I10='[6]8- Políticas de Administración '!$C$16,'[6]8- Políticas de Administración '!$C$17:$C$21,IF(I10='[6]8- Políticas de Administración '!$C$24,'[6]8- Políticas de Administración '!$C$25:$C$29,IF(I10='[6]8- Políticas de Administración '!$C$32,'[6]8- Políticas de Administración '!$C$33:$C$37,IF(I10='[6]8- Políticas de Administración '!$C$40,'[6]8- Políticas de Administración '!$C$41:$C$45,IF(I10='[6]8- Políticas de Administración '!$C$48,'[6]8- Políticas de Administración '!$C$49:$C$53,IF(I10='[6]8- Políticas de Administración '!$C$56,'[6]8- Políticas de Administración '!$C$57:$C$61))))))</f>
        <v xml:space="preserve">Si el hecho llegara a presentarse, tendría consecuencias o efectos mínimos sobre la entidad.
</v>
      </c>
      <c r="J33" s="65"/>
      <c r="K33" s="65"/>
      <c r="L33" s="65"/>
      <c r="M33" s="65"/>
      <c r="N33" s="65"/>
      <c r="O33" s="65"/>
      <c r="P33" s="65"/>
      <c r="Q33" s="65"/>
      <c r="R33" s="65"/>
      <c r="S33" s="65"/>
    </row>
    <row r="34" spans="2:19" s="57" customFormat="1" ht="20.25">
      <c r="B34" s="52" t="s">
        <v>317</v>
      </c>
      <c r="C34" s="608" t="s">
        <v>239</v>
      </c>
      <c r="D34" s="608"/>
      <c r="E34" s="608"/>
      <c r="F34" s="77">
        <v>2</v>
      </c>
      <c r="I34" s="65" t="str">
        <v xml:space="preserve">Si el hecho llegara a presentarse, tendría bajo impacto o efecto sobre la entidad.
</v>
      </c>
      <c r="J34" s="65"/>
      <c r="K34" s="65"/>
      <c r="L34" s="65"/>
      <c r="M34" s="65"/>
      <c r="N34" s="65"/>
      <c r="O34" s="65"/>
      <c r="P34" s="65"/>
      <c r="Q34" s="65"/>
      <c r="R34" s="65"/>
      <c r="S34" s="65"/>
    </row>
    <row r="35" spans="2:19" s="57" customFormat="1" ht="20.25">
      <c r="B35" s="53" t="s">
        <v>319</v>
      </c>
      <c r="C35" s="608" t="s">
        <v>237</v>
      </c>
      <c r="D35" s="608"/>
      <c r="E35" s="608"/>
      <c r="F35" s="77">
        <v>3</v>
      </c>
      <c r="I35" s="65" t="str">
        <v xml:space="preserve">Si el hecho llegara a presentarse, tendría medianas consecuencias o efectos sobre la entidad.
</v>
      </c>
      <c r="J35" s="65"/>
      <c r="K35" s="65"/>
      <c r="L35" s="65"/>
      <c r="M35" s="65"/>
      <c r="N35" s="65"/>
      <c r="O35" s="65"/>
      <c r="P35" s="65"/>
      <c r="Q35" s="65"/>
      <c r="R35" s="65"/>
      <c r="S35" s="65"/>
    </row>
    <row r="36" spans="2:19" s="57" customFormat="1" ht="20.25">
      <c r="B36" s="54" t="s">
        <v>321</v>
      </c>
      <c r="C36" s="608" t="s">
        <v>329</v>
      </c>
      <c r="D36" s="608"/>
      <c r="E36" s="608"/>
      <c r="F36" s="77">
        <v>4</v>
      </c>
      <c r="I36" s="65" t="str">
        <v xml:space="preserve">Si el hecho llegara a presentarse, tendría altas consecuencias o efectos sobre la entidad
</v>
      </c>
      <c r="J36" s="65"/>
      <c r="K36" s="65"/>
      <c r="L36" s="65"/>
      <c r="M36" s="65"/>
      <c r="N36" s="65"/>
      <c r="O36" s="65"/>
      <c r="P36" s="65"/>
      <c r="Q36" s="65"/>
      <c r="R36" s="65"/>
      <c r="S36" s="65"/>
    </row>
    <row r="37" spans="2:19" s="57" customFormat="1" ht="20.25">
      <c r="B37" s="55" t="s">
        <v>323</v>
      </c>
      <c r="C37" s="608" t="s">
        <v>330</v>
      </c>
      <c r="D37" s="608"/>
      <c r="E37" s="608"/>
      <c r="F37" s="77">
        <v>5</v>
      </c>
      <c r="I37" s="65" t="str">
        <v xml:space="preserve">Si el hecho llegara a presentarse, tendría desastrosas consecuencias o efectos sobre la entidad.
</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606" t="s">
        <v>322</v>
      </c>
      <c r="D40" s="606"/>
      <c r="E40" s="606"/>
      <c r="F40" s="66"/>
    </row>
    <row r="41" spans="2:19" s="57" customFormat="1" ht="20.25">
      <c r="B41" s="230" t="s">
        <v>315</v>
      </c>
      <c r="C41" s="608" t="s">
        <v>331</v>
      </c>
      <c r="D41" s="608"/>
      <c r="E41" s="608"/>
      <c r="F41" s="77">
        <v>1</v>
      </c>
    </row>
    <row r="42" spans="2:19" s="57" customFormat="1" ht="20.25">
      <c r="B42" s="231" t="s">
        <v>317</v>
      </c>
      <c r="C42" s="608" t="s">
        <v>332</v>
      </c>
      <c r="D42" s="608"/>
      <c r="E42" s="608"/>
      <c r="F42" s="77">
        <v>2</v>
      </c>
    </row>
    <row r="43" spans="2:19" s="57" customFormat="1" ht="20.25">
      <c r="B43" s="232" t="s">
        <v>319</v>
      </c>
      <c r="C43" s="608" t="s">
        <v>333</v>
      </c>
      <c r="D43" s="608"/>
      <c r="E43" s="608"/>
      <c r="F43" s="77">
        <v>3</v>
      </c>
    </row>
    <row r="44" spans="2:19" s="57" customFormat="1" ht="20.25">
      <c r="B44" s="233" t="s">
        <v>321</v>
      </c>
      <c r="C44" s="608" t="s">
        <v>334</v>
      </c>
      <c r="D44" s="608"/>
      <c r="E44" s="608"/>
      <c r="F44" s="77">
        <v>4</v>
      </c>
    </row>
    <row r="45" spans="2:19" s="57" customFormat="1" ht="20.25">
      <c r="B45" s="234" t="s">
        <v>323</v>
      </c>
      <c r="C45" s="608" t="s">
        <v>335</v>
      </c>
      <c r="D45" s="608"/>
      <c r="E45" s="608"/>
      <c r="F45" s="77">
        <v>5</v>
      </c>
    </row>
    <row r="46" spans="2:19" s="57" customFormat="1" ht="20.25">
      <c r="B46" s="65"/>
      <c r="C46" s="65" t="s">
        <v>336</v>
      </c>
      <c r="D46" s="65"/>
      <c r="F46" s="66"/>
    </row>
    <row r="47" spans="2:19" s="57" customFormat="1" ht="20.25">
      <c r="B47" s="65"/>
      <c r="C47" s="65"/>
      <c r="D47" s="65"/>
      <c r="F47" s="66"/>
    </row>
    <row r="48" spans="2:19" s="57" customFormat="1" ht="20.25">
      <c r="B48" s="58"/>
      <c r="C48" s="607" t="s">
        <v>337</v>
      </c>
      <c r="D48" s="607"/>
      <c r="E48" s="607"/>
      <c r="F48" s="66"/>
    </row>
    <row r="49" spans="2:11" s="57" customFormat="1" ht="20.25" customHeight="1">
      <c r="B49" s="60" t="s">
        <v>315</v>
      </c>
      <c r="C49" s="608" t="s">
        <v>338</v>
      </c>
      <c r="D49" s="608"/>
      <c r="E49" s="608"/>
      <c r="F49" s="77">
        <v>1</v>
      </c>
    </row>
    <row r="50" spans="2:11" s="57" customFormat="1" ht="20.25" customHeight="1">
      <c r="B50" s="61" t="s">
        <v>317</v>
      </c>
      <c r="C50" s="608" t="s">
        <v>339</v>
      </c>
      <c r="D50" s="608"/>
      <c r="E50" s="608"/>
      <c r="F50" s="77">
        <v>2</v>
      </c>
      <c r="K50" s="58"/>
    </row>
    <row r="51" spans="2:11" s="57" customFormat="1" ht="20.25" customHeight="1">
      <c r="B51" s="62" t="s">
        <v>319</v>
      </c>
      <c r="C51" s="608" t="s">
        <v>340</v>
      </c>
      <c r="D51" s="608"/>
      <c r="E51" s="608"/>
      <c r="F51" s="77">
        <v>3</v>
      </c>
    </row>
    <row r="52" spans="2:11" s="57" customFormat="1" ht="20.25" customHeight="1">
      <c r="B52" s="63" t="s">
        <v>321</v>
      </c>
      <c r="C52" s="608" t="s">
        <v>341</v>
      </c>
      <c r="D52" s="608"/>
      <c r="E52" s="608"/>
      <c r="F52" s="77">
        <v>4</v>
      </c>
    </row>
    <row r="53" spans="2:11" s="57" customFormat="1" ht="20.25" customHeight="1">
      <c r="B53" s="64" t="s">
        <v>323</v>
      </c>
      <c r="C53" s="608" t="s">
        <v>342</v>
      </c>
      <c r="D53" s="608"/>
      <c r="E53" s="608"/>
      <c r="F53" s="77">
        <v>5</v>
      </c>
    </row>
    <row r="54" spans="2:11" s="57" customFormat="1" ht="20.25">
      <c r="B54" s="65"/>
      <c r="C54" s="65"/>
      <c r="D54" s="65"/>
      <c r="E54" s="65"/>
      <c r="F54" s="66"/>
    </row>
    <row r="55" spans="2:11" s="57" customFormat="1" ht="20.25"/>
    <row r="56" spans="2:11" s="57" customFormat="1" ht="20.25" customHeight="1">
      <c r="B56" s="58"/>
      <c r="C56" s="235" t="s">
        <v>313</v>
      </c>
      <c r="D56" s="235"/>
      <c r="E56" s="235"/>
      <c r="F56" s="66"/>
    </row>
    <row r="57" spans="2:11" s="57" customFormat="1" ht="20.25" customHeight="1">
      <c r="B57" s="60" t="s">
        <v>315</v>
      </c>
      <c r="C57" s="611" t="s">
        <v>343</v>
      </c>
      <c r="D57" s="611"/>
      <c r="E57" s="611"/>
      <c r="F57" s="77">
        <v>1</v>
      </c>
    </row>
    <row r="58" spans="2:11" s="57" customFormat="1" ht="20.25" customHeight="1">
      <c r="B58" s="61" t="s">
        <v>317</v>
      </c>
      <c r="C58" s="611" t="s">
        <v>344</v>
      </c>
      <c r="D58" s="611"/>
      <c r="E58" s="611"/>
      <c r="F58" s="77">
        <v>2</v>
      </c>
    </row>
    <row r="59" spans="2:11" s="57" customFormat="1" ht="20.25" customHeight="1">
      <c r="B59" s="62" t="s">
        <v>319</v>
      </c>
      <c r="C59" s="611" t="s">
        <v>345</v>
      </c>
      <c r="D59" s="611"/>
      <c r="E59" s="611"/>
      <c r="F59" s="77">
        <v>3</v>
      </c>
    </row>
    <row r="60" spans="2:11" s="57" customFormat="1" ht="20.25" customHeight="1">
      <c r="B60" s="63" t="s">
        <v>321</v>
      </c>
      <c r="C60" s="611" t="s">
        <v>346</v>
      </c>
      <c r="D60" s="611"/>
      <c r="E60" s="611"/>
      <c r="F60" s="77">
        <v>4</v>
      </c>
    </row>
    <row r="61" spans="2:11" s="57" customFormat="1" ht="20.25" customHeight="1">
      <c r="B61" s="64" t="s">
        <v>323</v>
      </c>
      <c r="C61" s="611" t="s">
        <v>347</v>
      </c>
      <c r="D61" s="611"/>
      <c r="E61" s="611"/>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Q9" sqref="Q9:R9"/>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614" t="s">
        <v>348</v>
      </c>
      <c r="C4" s="615"/>
      <c r="D4" s="615"/>
      <c r="E4" s="616" t="s">
        <v>349</v>
      </c>
      <c r="F4" s="616"/>
      <c r="G4" s="616"/>
      <c r="H4" s="616"/>
      <c r="I4" s="617"/>
      <c r="Q4" s="618" t="s">
        <v>350</v>
      </c>
      <c r="R4" s="618"/>
    </row>
    <row r="5" spans="2:19">
      <c r="B5" s="614"/>
      <c r="C5" s="615"/>
      <c r="D5" s="615"/>
      <c r="E5" s="616"/>
      <c r="F5" s="616"/>
      <c r="G5" s="616"/>
      <c r="H5" s="616"/>
      <c r="I5" s="617"/>
      <c r="Q5" s="618"/>
      <c r="R5" s="618"/>
    </row>
    <row r="6" spans="2:19">
      <c r="B6" s="614"/>
      <c r="C6" s="615"/>
      <c r="D6" s="615"/>
      <c r="E6" s="616"/>
      <c r="F6" s="616"/>
      <c r="G6" s="616"/>
      <c r="H6" s="616"/>
      <c r="I6" s="617"/>
      <c r="Q6" s="618"/>
      <c r="R6" s="618"/>
    </row>
    <row r="7" spans="2:19" ht="15.75" thickBot="1">
      <c r="B7" s="81"/>
      <c r="I7" s="82"/>
    </row>
    <row r="8" spans="2:19" ht="62.25" customHeight="1" thickBot="1">
      <c r="B8" s="619" t="s">
        <v>295</v>
      </c>
      <c r="C8" s="620"/>
      <c r="D8" s="43" t="s">
        <v>351</v>
      </c>
      <c r="E8" s="44">
        <v>5</v>
      </c>
      <c r="F8" s="44">
        <v>10</v>
      </c>
      <c r="G8" s="44">
        <v>15</v>
      </c>
      <c r="H8" s="44">
        <v>20</v>
      </c>
      <c r="I8" s="83">
        <v>25</v>
      </c>
      <c r="K8" s="621" t="s">
        <v>352</v>
      </c>
      <c r="L8" s="622"/>
      <c r="M8" s="622"/>
      <c r="N8" s="622"/>
      <c r="O8" s="622"/>
      <c r="P8" s="623"/>
      <c r="Q8" s="624" t="s">
        <v>353</v>
      </c>
      <c r="R8" s="624"/>
      <c r="S8" s="9" t="s">
        <v>354</v>
      </c>
    </row>
    <row r="9" spans="2:19" ht="62.25" customHeight="1" thickBot="1">
      <c r="B9" s="619"/>
      <c r="C9" s="620"/>
      <c r="D9" s="43" t="s">
        <v>355</v>
      </c>
      <c r="E9" s="45">
        <v>4</v>
      </c>
      <c r="F9" s="45">
        <v>8</v>
      </c>
      <c r="G9" s="44">
        <v>12</v>
      </c>
      <c r="H9" s="44">
        <v>16</v>
      </c>
      <c r="I9" s="83">
        <v>20</v>
      </c>
      <c r="K9" s="625" t="s">
        <v>356</v>
      </c>
      <c r="L9" s="626"/>
      <c r="M9" s="626"/>
      <c r="N9" s="626"/>
      <c r="O9" s="626"/>
      <c r="P9" s="626"/>
      <c r="Q9" s="627" t="s">
        <v>357</v>
      </c>
      <c r="R9" s="628"/>
      <c r="S9" s="9" t="s">
        <v>358</v>
      </c>
    </row>
    <row r="10" spans="2:19" ht="62.25" customHeight="1" thickBot="1">
      <c r="B10" s="619"/>
      <c r="C10" s="620"/>
      <c r="D10" s="43" t="s">
        <v>359</v>
      </c>
      <c r="E10" s="45">
        <v>3</v>
      </c>
      <c r="F10" s="45">
        <v>6</v>
      </c>
      <c r="G10" s="45">
        <v>9</v>
      </c>
      <c r="H10" s="44">
        <v>12</v>
      </c>
      <c r="I10" s="83">
        <v>15</v>
      </c>
      <c r="K10" s="629" t="s">
        <v>319</v>
      </c>
      <c r="L10" s="630"/>
      <c r="M10" s="630"/>
      <c r="N10" s="630"/>
      <c r="O10" s="630"/>
      <c r="P10" s="630"/>
      <c r="Q10" s="624" t="s">
        <v>360</v>
      </c>
      <c r="R10" s="624"/>
      <c r="S10" s="9" t="s">
        <v>361</v>
      </c>
    </row>
    <row r="11" spans="2:19" ht="62.25" customHeight="1">
      <c r="B11" s="619"/>
      <c r="C11" s="620"/>
      <c r="D11" s="43" t="s">
        <v>362</v>
      </c>
      <c r="E11" s="46">
        <v>2</v>
      </c>
      <c r="F11" s="45">
        <v>4</v>
      </c>
      <c r="G11" s="45">
        <v>6</v>
      </c>
      <c r="H11" s="44">
        <v>8</v>
      </c>
      <c r="I11" s="83">
        <v>10</v>
      </c>
      <c r="K11" s="631" t="s">
        <v>363</v>
      </c>
      <c r="L11" s="632"/>
      <c r="M11" s="632"/>
      <c r="N11" s="632"/>
      <c r="O11" s="632"/>
      <c r="P11" s="632"/>
      <c r="Q11" s="624" t="s">
        <v>292</v>
      </c>
      <c r="R11" s="633"/>
      <c r="S11" s="9" t="s">
        <v>292</v>
      </c>
    </row>
    <row r="12" spans="2:19" ht="62.25" customHeight="1">
      <c r="B12" s="619"/>
      <c r="C12" s="620"/>
      <c r="D12" s="43" t="s">
        <v>364</v>
      </c>
      <c r="E12" s="46">
        <v>1</v>
      </c>
      <c r="F12" s="46">
        <v>2</v>
      </c>
      <c r="G12" s="45">
        <v>3</v>
      </c>
      <c r="H12" s="44">
        <v>4</v>
      </c>
      <c r="I12" s="83">
        <v>5</v>
      </c>
    </row>
    <row r="13" spans="2:19" ht="62.25" customHeight="1" thickBot="1">
      <c r="B13" s="84"/>
      <c r="C13" s="612" t="s">
        <v>365</v>
      </c>
      <c r="D13" s="613"/>
      <c r="E13" s="85" t="s">
        <v>366</v>
      </c>
      <c r="F13" s="85" t="s">
        <v>367</v>
      </c>
      <c r="G13" s="85" t="s">
        <v>368</v>
      </c>
      <c r="H13" s="85" t="s">
        <v>369</v>
      </c>
      <c r="I13" s="86" t="s">
        <v>370</v>
      </c>
    </row>
    <row r="17" spans="4:6">
      <c r="D17" s="9"/>
      <c r="E17" s="9"/>
      <c r="F17" s="9"/>
    </row>
    <row r="18" spans="4:6" ht="15.75">
      <c r="D18" s="14" t="s">
        <v>371</v>
      </c>
      <c r="E18" s="87" t="s">
        <v>363</v>
      </c>
      <c r="F18" s="87">
        <v>1</v>
      </c>
    </row>
    <row r="19" spans="4:6">
      <c r="D19" s="14" t="s">
        <v>372</v>
      </c>
      <c r="E19" s="14" t="s">
        <v>363</v>
      </c>
      <c r="F19" s="14">
        <v>2</v>
      </c>
    </row>
    <row r="20" spans="4:6">
      <c r="D20" s="14" t="s">
        <v>373</v>
      </c>
      <c r="E20" s="14" t="s">
        <v>319</v>
      </c>
      <c r="F20" s="14">
        <v>2</v>
      </c>
    </row>
    <row r="21" spans="4:6">
      <c r="D21" s="14" t="s">
        <v>374</v>
      </c>
      <c r="E21" s="14" t="s">
        <v>375</v>
      </c>
      <c r="F21" s="14">
        <v>3</v>
      </c>
    </row>
    <row r="22" spans="4:6">
      <c r="D22" s="14" t="s">
        <v>376</v>
      </c>
      <c r="E22" s="14" t="s">
        <v>352</v>
      </c>
      <c r="F22" s="14">
        <v>4</v>
      </c>
    </row>
    <row r="23" spans="4:6">
      <c r="D23" s="14" t="s">
        <v>377</v>
      </c>
      <c r="E23" s="14" t="s">
        <v>363</v>
      </c>
      <c r="F23" s="14">
        <v>1</v>
      </c>
    </row>
    <row r="24" spans="4:6">
      <c r="D24" s="14" t="s">
        <v>378</v>
      </c>
      <c r="E24" s="14" t="s">
        <v>319</v>
      </c>
      <c r="F24" s="14">
        <v>2</v>
      </c>
    </row>
    <row r="25" spans="4:6">
      <c r="D25" s="14" t="s">
        <v>379</v>
      </c>
      <c r="E25" s="14" t="s">
        <v>319</v>
      </c>
      <c r="F25" s="14">
        <v>2</v>
      </c>
    </row>
    <row r="26" spans="4:6">
      <c r="D26" s="14" t="s">
        <v>380</v>
      </c>
      <c r="E26" s="14" t="s">
        <v>356</v>
      </c>
      <c r="F26" s="14">
        <v>3</v>
      </c>
    </row>
    <row r="27" spans="4:6">
      <c r="D27" s="14" t="s">
        <v>381</v>
      </c>
      <c r="E27" s="14" t="s">
        <v>352</v>
      </c>
      <c r="F27" s="14">
        <v>4</v>
      </c>
    </row>
    <row r="28" spans="4:6">
      <c r="D28" s="14" t="s">
        <v>382</v>
      </c>
      <c r="E28" s="14" t="s">
        <v>319</v>
      </c>
      <c r="F28" s="14">
        <v>2</v>
      </c>
    </row>
    <row r="29" spans="4:6">
      <c r="D29" s="14" t="s">
        <v>383</v>
      </c>
      <c r="E29" s="14" t="s">
        <v>319</v>
      </c>
      <c r="F29" s="14">
        <v>2</v>
      </c>
    </row>
    <row r="30" spans="4:6">
      <c r="D30" s="14" t="s">
        <v>384</v>
      </c>
      <c r="E30" s="14" t="s">
        <v>319</v>
      </c>
      <c r="F30" s="14">
        <v>2</v>
      </c>
    </row>
    <row r="31" spans="4:6">
      <c r="D31" s="14" t="s">
        <v>385</v>
      </c>
      <c r="E31" s="14" t="s">
        <v>356</v>
      </c>
      <c r="F31" s="14">
        <v>3</v>
      </c>
    </row>
    <row r="32" spans="4:6">
      <c r="D32" s="14" t="s">
        <v>386</v>
      </c>
      <c r="E32" s="14" t="s">
        <v>352</v>
      </c>
      <c r="F32" s="14">
        <v>4</v>
      </c>
    </row>
    <row r="33" spans="4:6">
      <c r="D33" s="14" t="s">
        <v>387</v>
      </c>
      <c r="E33" s="14" t="s">
        <v>319</v>
      </c>
      <c r="F33" s="14">
        <v>2</v>
      </c>
    </row>
    <row r="34" spans="4:6">
      <c r="D34" s="14" t="s">
        <v>388</v>
      </c>
      <c r="E34" s="14" t="s">
        <v>319</v>
      </c>
      <c r="F34" s="14">
        <v>2</v>
      </c>
    </row>
    <row r="35" spans="4:6">
      <c r="D35" s="14" t="s">
        <v>389</v>
      </c>
      <c r="E35" s="14" t="s">
        <v>356</v>
      </c>
      <c r="F35" s="14">
        <v>3</v>
      </c>
    </row>
    <row r="36" spans="4:6">
      <c r="D36" s="14" t="s">
        <v>390</v>
      </c>
      <c r="E36" s="14" t="s">
        <v>356</v>
      </c>
      <c r="F36" s="14">
        <v>3</v>
      </c>
    </row>
    <row r="37" spans="4:6">
      <c r="D37" s="14" t="s">
        <v>391</v>
      </c>
      <c r="E37" s="14" t="s">
        <v>352</v>
      </c>
      <c r="F37" s="14">
        <v>4</v>
      </c>
    </row>
    <row r="38" spans="4:6">
      <c r="D38" s="14" t="s">
        <v>392</v>
      </c>
      <c r="E38" s="14" t="s">
        <v>356</v>
      </c>
      <c r="F38" s="14">
        <v>3</v>
      </c>
    </row>
    <row r="39" spans="4:6">
      <c r="D39" s="14" t="s">
        <v>393</v>
      </c>
      <c r="E39" s="14" t="s">
        <v>356</v>
      </c>
      <c r="F39" s="14">
        <v>3</v>
      </c>
    </row>
    <row r="40" spans="4:6">
      <c r="D40" s="14" t="s">
        <v>394</v>
      </c>
      <c r="E40" s="14" t="s">
        <v>356</v>
      </c>
      <c r="F40" s="14">
        <v>3</v>
      </c>
    </row>
    <row r="41" spans="4:6">
      <c r="D41" s="14" t="s">
        <v>395</v>
      </c>
      <c r="E41" s="14" t="s">
        <v>356</v>
      </c>
      <c r="F41" s="14">
        <v>3</v>
      </c>
    </row>
    <row r="42" spans="4:6">
      <c r="D42" s="14" t="s">
        <v>396</v>
      </c>
      <c r="E42" s="14" t="s">
        <v>352</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1"/>
  <sheetViews>
    <sheetView showGridLines="0" topLeftCell="D16" zoomScaleNormal="100" workbookViewId="0">
      <selection activeCell="M29" sqref="H29:M31"/>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44.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36"/>
      <c r="B1" s="236"/>
      <c r="C1" s="661"/>
      <c r="D1" s="661"/>
      <c r="E1" s="661"/>
      <c r="F1" s="661"/>
      <c r="G1" s="661"/>
      <c r="H1" s="661"/>
      <c r="I1" s="661"/>
      <c r="J1" s="661"/>
      <c r="K1" s="661"/>
      <c r="L1" s="662"/>
      <c r="M1" s="663"/>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36"/>
      <c r="B2" s="236"/>
      <c r="C2" s="661"/>
      <c r="D2" s="661"/>
      <c r="E2" s="661"/>
      <c r="F2" s="661"/>
      <c r="G2" s="661"/>
      <c r="H2" s="661"/>
      <c r="I2" s="661"/>
      <c r="J2" s="661"/>
      <c r="K2" s="661"/>
      <c r="L2" s="662"/>
      <c r="M2" s="663"/>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507" t="s">
        <v>207</v>
      </c>
      <c r="B3" s="507"/>
      <c r="C3" s="589" t="s">
        <v>5</v>
      </c>
      <c r="D3" s="589"/>
      <c r="E3" s="589"/>
      <c r="F3" s="589"/>
      <c r="G3" s="589"/>
      <c r="H3" s="589"/>
      <c r="I3" s="589"/>
      <c r="J3" s="589"/>
      <c r="K3" s="589"/>
      <c r="L3" s="589"/>
      <c r="M3" s="58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507" t="s">
        <v>208</v>
      </c>
      <c r="B4" s="507"/>
      <c r="C4" s="588" t="s">
        <v>397</v>
      </c>
      <c r="D4" s="588"/>
      <c r="E4" s="588"/>
      <c r="F4" s="588"/>
      <c r="G4" s="588"/>
      <c r="H4" s="588"/>
      <c r="I4" s="588"/>
      <c r="J4" s="588"/>
      <c r="K4" s="588"/>
      <c r="L4" s="588"/>
      <c r="M4" s="58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507" t="s">
        <v>209</v>
      </c>
      <c r="B5" s="507"/>
      <c r="C5" s="458" t="s">
        <v>210</v>
      </c>
      <c r="D5" s="654"/>
      <c r="E5" s="654"/>
      <c r="F5" s="654"/>
      <c r="G5" s="654"/>
      <c r="H5" s="654"/>
      <c r="I5" s="654"/>
      <c r="J5" s="654"/>
      <c r="K5" s="654"/>
      <c r="L5" s="654"/>
      <c r="M5" s="65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49" t="s">
        <v>398</v>
      </c>
      <c r="B6" s="650"/>
      <c r="C6" s="651"/>
      <c r="D6" s="652" t="s">
        <v>399</v>
      </c>
      <c r="E6" s="652"/>
      <c r="F6" s="652"/>
      <c r="G6" s="653" t="s">
        <v>400</v>
      </c>
      <c r="H6" s="656" t="s">
        <v>401</v>
      </c>
      <c r="I6" s="658" t="s">
        <v>402</v>
      </c>
      <c r="J6" s="659"/>
      <c r="K6" s="658" t="s">
        <v>403</v>
      </c>
      <c r="L6" s="659"/>
      <c r="M6" s="660" t="s">
        <v>404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149</v>
      </c>
      <c r="C7" s="27" t="s">
        <v>151</v>
      </c>
      <c r="D7" s="20" t="s">
        <v>161</v>
      </c>
      <c r="E7" s="20" t="s">
        <v>405</v>
      </c>
      <c r="F7" s="20" t="s">
        <v>406</v>
      </c>
      <c r="G7" s="653"/>
      <c r="H7" s="657"/>
      <c r="I7" s="21" t="s">
        <v>407</v>
      </c>
      <c r="J7" s="21" t="s">
        <v>408</v>
      </c>
      <c r="K7" s="21" t="s">
        <v>409</v>
      </c>
      <c r="L7" s="21" t="s">
        <v>410</v>
      </c>
      <c r="M7" s="66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4"/>
      <c r="B8" s="665"/>
      <c r="C8" s="665"/>
      <c r="D8" s="665"/>
      <c r="E8" s="665"/>
      <c r="F8" s="665"/>
      <c r="G8" s="66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66">
        <f>'7- Mapa Final'!A10</f>
        <v>1</v>
      </c>
      <c r="B9" s="668" t="str">
        <f>'7- Mapa Final'!B10</f>
        <v>Incumplimiento de los requisitos legales del SG-SST y de partes interesadas pertinentes del SGSST</v>
      </c>
      <c r="C9" s="668" t="str">
        <f>'7- Mapa Final'!C10</f>
        <v>No implementar dentro de los tiempos legales el SG-SST o implementarlo en forma parcial</v>
      </c>
      <c r="D9" s="679" t="str">
        <f>'7- Mapa Final'!J10</f>
        <v>Baja - 2</v>
      </c>
      <c r="E9" s="681" t="str">
        <f>'7- Mapa Final'!K10</f>
        <v>Menor - 2</v>
      </c>
      <c r="F9" s="674" t="str">
        <f>'7- Mapa Final'!M10</f>
        <v>Moderado - 4</v>
      </c>
      <c r="G9" s="464" t="s">
        <v>292</v>
      </c>
      <c r="H9" s="676" t="s">
        <v>514</v>
      </c>
      <c r="I9" s="678"/>
      <c r="J9" s="678" t="s">
        <v>515</v>
      </c>
      <c r="K9" s="670">
        <v>45292</v>
      </c>
      <c r="L9" s="670">
        <v>45657</v>
      </c>
      <c r="M9" s="672" t="s">
        <v>532</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67"/>
      <c r="B10" s="669"/>
      <c r="C10" s="669"/>
      <c r="D10" s="680"/>
      <c r="E10" s="682"/>
      <c r="F10" s="675"/>
      <c r="G10" s="465"/>
      <c r="H10" s="677"/>
      <c r="I10" s="671"/>
      <c r="J10" s="671"/>
      <c r="K10" s="671"/>
      <c r="L10" s="671"/>
      <c r="M10" s="67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67"/>
      <c r="B11" s="669"/>
      <c r="C11" s="669"/>
      <c r="D11" s="680"/>
      <c r="E11" s="682"/>
      <c r="F11" s="675"/>
      <c r="G11" s="465"/>
      <c r="H11" s="677"/>
      <c r="I11" s="671"/>
      <c r="J11" s="671"/>
      <c r="K11" s="671"/>
      <c r="L11" s="671"/>
      <c r="M11" s="67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67"/>
      <c r="B12" s="669"/>
      <c r="C12" s="669"/>
      <c r="D12" s="680"/>
      <c r="E12" s="682"/>
      <c r="F12" s="675"/>
      <c r="G12" s="465"/>
      <c r="H12" s="677"/>
      <c r="I12" s="671"/>
      <c r="J12" s="671"/>
      <c r="K12" s="671"/>
      <c r="L12" s="671"/>
      <c r="M12" s="67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67"/>
      <c r="B13" s="669"/>
      <c r="C13" s="669"/>
      <c r="D13" s="680"/>
      <c r="E13" s="682"/>
      <c r="F13" s="675"/>
      <c r="G13" s="465"/>
      <c r="H13" s="677"/>
      <c r="I13" s="671"/>
      <c r="J13" s="671"/>
      <c r="K13" s="671"/>
      <c r="L13" s="671"/>
      <c r="M13" s="67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67"/>
      <c r="B14" s="669"/>
      <c r="C14" s="669"/>
      <c r="D14" s="680"/>
      <c r="E14" s="682"/>
      <c r="F14" s="675"/>
      <c r="G14" s="465"/>
      <c r="H14" s="677"/>
      <c r="I14" s="671"/>
      <c r="J14" s="671"/>
      <c r="K14" s="671"/>
      <c r="L14" s="671"/>
      <c r="M14" s="67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67"/>
      <c r="B15" s="669"/>
      <c r="C15" s="669"/>
      <c r="D15" s="680"/>
      <c r="E15" s="682"/>
      <c r="F15" s="675"/>
      <c r="G15" s="465"/>
      <c r="H15" s="677"/>
      <c r="I15" s="671"/>
      <c r="J15" s="671"/>
      <c r="K15" s="671"/>
      <c r="L15" s="671"/>
      <c r="M15" s="67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67"/>
      <c r="B16" s="669"/>
      <c r="C16" s="669"/>
      <c r="D16" s="680"/>
      <c r="E16" s="682"/>
      <c r="F16" s="675"/>
      <c r="G16" s="465"/>
      <c r="H16" s="677"/>
      <c r="I16" s="671"/>
      <c r="J16" s="671"/>
      <c r="K16" s="671"/>
      <c r="L16" s="671"/>
      <c r="M16" s="67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67"/>
      <c r="B17" s="669"/>
      <c r="C17" s="669"/>
      <c r="D17" s="680"/>
      <c r="E17" s="682"/>
      <c r="F17" s="675"/>
      <c r="G17" s="465"/>
      <c r="H17" s="677"/>
      <c r="I17" s="671"/>
      <c r="J17" s="671"/>
      <c r="K17" s="671"/>
      <c r="L17" s="671"/>
      <c r="M17" s="67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67"/>
      <c r="B18" s="669"/>
      <c r="C18" s="669"/>
      <c r="D18" s="680"/>
      <c r="E18" s="682"/>
      <c r="F18" s="675"/>
      <c r="G18" s="465"/>
      <c r="H18" s="677"/>
      <c r="I18" s="671"/>
      <c r="J18" s="671"/>
      <c r="K18" s="671"/>
      <c r="L18" s="671"/>
      <c r="M18" s="67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3.9" customHeight="1">
      <c r="A19" s="667">
        <f>'7- Mapa Final'!A20</f>
        <v>2</v>
      </c>
      <c r="B19" s="669" t="str">
        <f>'7- Mapa Final'!B20</f>
        <v>Incumplimiento de Objetivos del SGSST desde nivel Seccional</v>
      </c>
      <c r="C19" s="669" t="str">
        <f>'7- Mapa Final'!C20</f>
        <v>Posibilidad de incumplimiento de las metas establecidas por aumento de accidentalidad y/o enfermedad laboral o de salud pública y por incumplimiento y cobertura del plan de trabajo del SGSST</v>
      </c>
      <c r="D19" s="683" t="str">
        <f>'7- Mapa Final'!J20</f>
        <v>Baja - 2</v>
      </c>
      <c r="E19" s="684" t="str">
        <f>'7- Mapa Final'!K20</f>
        <v>Menor - 2</v>
      </c>
      <c r="F19" s="675" t="str">
        <f>'7- Mapa Final'!M20</f>
        <v>Moderado - 4</v>
      </c>
      <c r="G19" s="464" t="s">
        <v>292</v>
      </c>
      <c r="H19" s="677" t="s">
        <v>516</v>
      </c>
      <c r="I19" s="671"/>
      <c r="J19" s="671" t="s">
        <v>515</v>
      </c>
      <c r="K19" s="670">
        <v>45292</v>
      </c>
      <c r="L19" s="670">
        <v>45657</v>
      </c>
      <c r="M19" s="673" t="s">
        <v>517</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67"/>
      <c r="B20" s="669"/>
      <c r="C20" s="669"/>
      <c r="D20" s="680"/>
      <c r="E20" s="682"/>
      <c r="F20" s="675"/>
      <c r="G20" s="465"/>
      <c r="H20" s="677"/>
      <c r="I20" s="671"/>
      <c r="J20" s="671"/>
      <c r="K20" s="671"/>
      <c r="L20" s="671"/>
      <c r="M20" s="67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67"/>
      <c r="B21" s="669"/>
      <c r="C21" s="669"/>
      <c r="D21" s="680"/>
      <c r="E21" s="682"/>
      <c r="F21" s="675"/>
      <c r="G21" s="465"/>
      <c r="H21" s="677"/>
      <c r="I21" s="671"/>
      <c r="J21" s="671"/>
      <c r="K21" s="671"/>
      <c r="L21" s="671"/>
      <c r="M21" s="67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67"/>
      <c r="B22" s="669"/>
      <c r="C22" s="669"/>
      <c r="D22" s="680"/>
      <c r="E22" s="682"/>
      <c r="F22" s="675"/>
      <c r="G22" s="465"/>
      <c r="H22" s="677"/>
      <c r="I22" s="671"/>
      <c r="J22" s="671"/>
      <c r="K22" s="671"/>
      <c r="L22" s="671"/>
      <c r="M22" s="67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67"/>
      <c r="B23" s="669"/>
      <c r="C23" s="669"/>
      <c r="D23" s="680"/>
      <c r="E23" s="682"/>
      <c r="F23" s="675"/>
      <c r="G23" s="465"/>
      <c r="H23" s="677"/>
      <c r="I23" s="671"/>
      <c r="J23" s="671"/>
      <c r="K23" s="671"/>
      <c r="L23" s="671"/>
      <c r="M23" s="67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67"/>
      <c r="B24" s="669"/>
      <c r="C24" s="669"/>
      <c r="D24" s="680"/>
      <c r="E24" s="682"/>
      <c r="F24" s="675"/>
      <c r="G24" s="465"/>
      <c r="H24" s="677"/>
      <c r="I24" s="671"/>
      <c r="J24" s="671"/>
      <c r="K24" s="671"/>
      <c r="L24" s="671"/>
      <c r="M24" s="673"/>
      <c r="N24" s="26"/>
      <c r="O24" s="26"/>
    </row>
    <row r="25" spans="1:169">
      <c r="A25" s="667"/>
      <c r="B25" s="669"/>
      <c r="C25" s="669"/>
      <c r="D25" s="680"/>
      <c r="E25" s="682"/>
      <c r="F25" s="675"/>
      <c r="G25" s="465"/>
      <c r="H25" s="677"/>
      <c r="I25" s="671"/>
      <c r="J25" s="671"/>
      <c r="K25" s="671"/>
      <c r="L25" s="671"/>
      <c r="M25" s="673"/>
      <c r="N25" s="26"/>
      <c r="O25" s="26"/>
    </row>
    <row r="26" spans="1:169">
      <c r="A26" s="667"/>
      <c r="B26" s="669"/>
      <c r="C26" s="669"/>
      <c r="D26" s="680"/>
      <c r="E26" s="682"/>
      <c r="F26" s="675"/>
      <c r="G26" s="465"/>
      <c r="H26" s="677"/>
      <c r="I26" s="671"/>
      <c r="J26" s="671"/>
      <c r="K26" s="671"/>
      <c r="L26" s="671"/>
      <c r="M26" s="673"/>
      <c r="N26" s="26"/>
      <c r="O26" s="26"/>
    </row>
    <row r="27" spans="1:169">
      <c r="A27" s="667"/>
      <c r="B27" s="669"/>
      <c r="C27" s="669"/>
      <c r="D27" s="680"/>
      <c r="E27" s="682"/>
      <c r="F27" s="675"/>
      <c r="G27" s="465"/>
      <c r="H27" s="677"/>
      <c r="I27" s="671"/>
      <c r="J27" s="671"/>
      <c r="K27" s="671"/>
      <c r="L27" s="671"/>
      <c r="M27" s="673"/>
      <c r="N27" s="26"/>
      <c r="O27" s="26"/>
    </row>
    <row r="28" spans="1:169">
      <c r="A28" s="667"/>
      <c r="B28" s="669"/>
      <c r="C28" s="669"/>
      <c r="D28" s="680"/>
      <c r="E28" s="682"/>
      <c r="F28" s="675"/>
      <c r="G28" s="465"/>
      <c r="H28" s="677"/>
      <c r="I28" s="671"/>
      <c r="J28" s="671"/>
      <c r="K28" s="671"/>
      <c r="L28" s="671"/>
      <c r="M28" s="673"/>
      <c r="N28" s="26"/>
      <c r="O28" s="26"/>
    </row>
    <row r="29" spans="1:169" ht="63.75" customHeight="1">
      <c r="A29" s="637">
        <f>+'7- Mapa Final'!A30</f>
        <v>3</v>
      </c>
      <c r="B29" s="640" t="str">
        <f>+'7- Mapa Final'!C30</f>
        <v>Posibilidad de generar impactos ambientales en el desarrollo de las actividades del SGSST, por consumo de recursos como papel, agua, energía eléctrica y generación de residuos</v>
      </c>
      <c r="C29" s="640" t="str">
        <f>+'7- Mapa Final'!C30</f>
        <v>Posibilidad de generar impactos ambientales en el desarrollo de las actividades del SGSST, por consumo de recursos como papel, agua, energía eléctrica y generación de residuos</v>
      </c>
      <c r="D29" s="643" t="str">
        <f>+'7- Mapa Final'!J30</f>
        <v>Baja - 2</v>
      </c>
      <c r="E29" s="646" t="str">
        <f>+'7- Mapa Final'!K30</f>
        <v>Menor - 2</v>
      </c>
      <c r="F29" s="634" t="str">
        <f>+'7- Mapa Final'!M30</f>
        <v>Moderado - 4</v>
      </c>
      <c r="G29" s="552" t="s">
        <v>292</v>
      </c>
      <c r="H29" s="690" t="s">
        <v>540</v>
      </c>
      <c r="I29" s="691"/>
      <c r="J29" s="691" t="s">
        <v>515</v>
      </c>
      <c r="K29" s="692">
        <v>45292</v>
      </c>
      <c r="L29" s="692">
        <v>45657</v>
      </c>
      <c r="M29" s="693" t="s">
        <v>541</v>
      </c>
      <c r="N29" s="26"/>
      <c r="O29" s="26"/>
    </row>
    <row r="30" spans="1:169">
      <c r="A30" s="638"/>
      <c r="B30" s="641"/>
      <c r="C30" s="641"/>
      <c r="D30" s="644"/>
      <c r="E30" s="647"/>
      <c r="F30" s="635"/>
      <c r="G30" s="486"/>
      <c r="H30" s="694"/>
      <c r="I30" s="695"/>
      <c r="J30" s="695"/>
      <c r="K30" s="695"/>
      <c r="L30" s="695"/>
      <c r="M30" s="696"/>
      <c r="N30" s="26"/>
      <c r="O30" s="26"/>
    </row>
    <row r="31" spans="1:169" ht="15.75" thickBot="1">
      <c r="A31" s="639"/>
      <c r="B31" s="642"/>
      <c r="C31" s="642"/>
      <c r="D31" s="645"/>
      <c r="E31" s="648"/>
      <c r="F31" s="636"/>
      <c r="G31" s="487"/>
      <c r="H31" s="697"/>
      <c r="I31" s="698"/>
      <c r="J31" s="698"/>
      <c r="K31" s="699"/>
      <c r="L31" s="699"/>
      <c r="M31" s="700"/>
      <c r="N31" s="26"/>
      <c r="O31" s="26"/>
    </row>
    <row r="32" spans="1:169" s="18" customFormat="1" ht="13.9" customHeight="1">
      <c r="A32" s="667">
        <f>'7- Mapa Final'!A33</f>
        <v>4</v>
      </c>
      <c r="B32" s="669" t="str">
        <f>'7- Mapa Final'!B33</f>
        <v>Recibir dádivas o beneficios a nombre propio o de terceros para  desviar recursos, no presentar o presentar reportes con información no veraz</v>
      </c>
      <c r="C32" s="669" t="str">
        <f>'7- Mapa Final'!C33</f>
        <v xml:space="preserve">Se favorece indebidamente a un servidor judicial a través de la validación del  reporte de accidentes de trabajo ante la Administradora de Riesgos Laborales </v>
      </c>
      <c r="D32" s="683" t="str">
        <f>'7- Mapa Final'!J33</f>
        <v>Muy Baja - 1</v>
      </c>
      <c r="E32" s="684" t="str">
        <f>'7- Mapa Final'!K33</f>
        <v>Moderado - 3</v>
      </c>
      <c r="F32" s="675" t="str">
        <f>'7- Mapa Final'!M33</f>
        <v>Moderado - 3</v>
      </c>
      <c r="G32" s="464" t="s">
        <v>292</v>
      </c>
      <c r="H32" s="677" t="s">
        <v>518</v>
      </c>
      <c r="I32" s="671"/>
      <c r="J32" s="671" t="s">
        <v>515</v>
      </c>
      <c r="K32" s="670">
        <v>45292</v>
      </c>
      <c r="L32" s="670">
        <v>45657</v>
      </c>
      <c r="M32" s="673" t="s">
        <v>519</v>
      </c>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2.75" customHeight="1">
      <c r="A33" s="667"/>
      <c r="B33" s="669"/>
      <c r="C33" s="669"/>
      <c r="D33" s="680"/>
      <c r="E33" s="682"/>
      <c r="F33" s="675"/>
      <c r="G33" s="465"/>
      <c r="H33" s="677"/>
      <c r="I33" s="671"/>
      <c r="J33" s="671"/>
      <c r="K33" s="671"/>
      <c r="L33" s="671"/>
      <c r="M33" s="67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12.75" customHeight="1">
      <c r="A34" s="667"/>
      <c r="B34" s="669"/>
      <c r="C34" s="669"/>
      <c r="D34" s="680"/>
      <c r="E34" s="682"/>
      <c r="F34" s="675"/>
      <c r="G34" s="465"/>
      <c r="H34" s="677"/>
      <c r="I34" s="671"/>
      <c r="J34" s="671"/>
      <c r="K34" s="671"/>
      <c r="L34" s="671"/>
      <c r="M34" s="673"/>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s="18" customFormat="1" ht="12.75" customHeight="1">
      <c r="A35" s="667"/>
      <c r="B35" s="669"/>
      <c r="C35" s="669"/>
      <c r="D35" s="680"/>
      <c r="E35" s="682"/>
      <c r="F35" s="675"/>
      <c r="G35" s="465"/>
      <c r="H35" s="677"/>
      <c r="I35" s="671"/>
      <c r="J35" s="671"/>
      <c r="K35" s="671"/>
      <c r="L35" s="671"/>
      <c r="M35" s="673"/>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row>
    <row r="36" spans="1:169" s="18" customFormat="1" ht="13.5" customHeight="1">
      <c r="A36" s="667"/>
      <c r="B36" s="669"/>
      <c r="C36" s="669"/>
      <c r="D36" s="680"/>
      <c r="E36" s="682"/>
      <c r="F36" s="675"/>
      <c r="G36" s="465"/>
      <c r="H36" s="677"/>
      <c r="I36" s="671"/>
      <c r="J36" s="671"/>
      <c r="K36" s="671"/>
      <c r="L36" s="671"/>
      <c r="M36" s="673"/>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row>
    <row r="37" spans="1:169">
      <c r="A37" s="667"/>
      <c r="B37" s="669"/>
      <c r="C37" s="669"/>
      <c r="D37" s="680"/>
      <c r="E37" s="682"/>
      <c r="F37" s="675"/>
      <c r="G37" s="465"/>
      <c r="H37" s="677"/>
      <c r="I37" s="671"/>
      <c r="J37" s="671"/>
      <c r="K37" s="671"/>
      <c r="L37" s="671"/>
      <c r="M37" s="673"/>
      <c r="N37" s="26"/>
      <c r="O37" s="26"/>
    </row>
    <row r="38" spans="1:169">
      <c r="A38" s="667"/>
      <c r="B38" s="669"/>
      <c r="C38" s="669"/>
      <c r="D38" s="680"/>
      <c r="E38" s="682"/>
      <c r="F38" s="675"/>
      <c r="G38" s="465"/>
      <c r="H38" s="677"/>
      <c r="I38" s="671"/>
      <c r="J38" s="671"/>
      <c r="K38" s="671"/>
      <c r="L38" s="671"/>
      <c r="M38" s="673"/>
      <c r="N38" s="26"/>
      <c r="O38" s="26"/>
    </row>
    <row r="39" spans="1:169">
      <c r="A39" s="667"/>
      <c r="B39" s="669"/>
      <c r="C39" s="669"/>
      <c r="D39" s="680"/>
      <c r="E39" s="682"/>
      <c r="F39" s="675"/>
      <c r="G39" s="465"/>
      <c r="H39" s="677"/>
      <c r="I39" s="671"/>
      <c r="J39" s="671"/>
      <c r="K39" s="671"/>
      <c r="L39" s="671"/>
      <c r="M39" s="673"/>
      <c r="N39" s="26"/>
      <c r="O39" s="26"/>
    </row>
    <row r="40" spans="1:169">
      <c r="A40" s="667"/>
      <c r="B40" s="669"/>
      <c r="C40" s="669"/>
      <c r="D40" s="680"/>
      <c r="E40" s="682"/>
      <c r="F40" s="675"/>
      <c r="G40" s="465"/>
      <c r="H40" s="677"/>
      <c r="I40" s="671"/>
      <c r="J40" s="671"/>
      <c r="K40" s="671"/>
      <c r="L40" s="671"/>
      <c r="M40" s="673"/>
      <c r="N40" s="26"/>
      <c r="O40" s="26"/>
    </row>
    <row r="41" spans="1:169" ht="15.75" thickBot="1">
      <c r="A41" s="667"/>
      <c r="B41" s="669"/>
      <c r="C41" s="669"/>
      <c r="D41" s="680"/>
      <c r="E41" s="682"/>
      <c r="F41" s="675"/>
      <c r="G41" s="465"/>
      <c r="H41" s="677"/>
      <c r="I41" s="671"/>
      <c r="J41" s="671"/>
      <c r="K41" s="671"/>
      <c r="L41" s="671"/>
      <c r="M41" s="673"/>
      <c r="N41" s="26"/>
      <c r="O41" s="26"/>
    </row>
    <row r="42" spans="1:169" s="18" customFormat="1" ht="13.9" customHeight="1">
      <c r="A42" s="667">
        <f>'7- Mapa Final'!A43</f>
        <v>5</v>
      </c>
      <c r="B42" s="669" t="str">
        <f>'7- Mapa Final'!B43</f>
        <v>Ofrecer, prometer y entregar, aceptar o solicitar una ventaja indebida  para influir o direccionar  la formulación de   requisitos habilitantes y/o técnicos  para satisfacer un interés personal, de manera directa, indirecta o interpuesta por otras personas</v>
      </c>
      <c r="C42" s="669" t="str">
        <f>'7- Mapa Final'!C43</f>
        <v>Cuando se direccionan los requisitos habilitantes y/o técnicos para favorecer  indebidamente  a ciertos proponentes</v>
      </c>
      <c r="D42" s="683" t="str">
        <f>'7- Mapa Final'!J43</f>
        <v>Muy Baja - 1</v>
      </c>
      <c r="E42" s="684" t="str">
        <f>'7- Mapa Final'!K43</f>
        <v>Moderado - 3</v>
      </c>
      <c r="F42" s="675" t="str">
        <f>'7- Mapa Final'!M43</f>
        <v>Moderado - 3</v>
      </c>
      <c r="G42" s="464" t="s">
        <v>292</v>
      </c>
      <c r="H42" s="677" t="s">
        <v>520</v>
      </c>
      <c r="I42" s="671"/>
      <c r="J42" s="671" t="s">
        <v>515</v>
      </c>
      <c r="K42" s="670">
        <v>45292</v>
      </c>
      <c r="L42" s="670">
        <v>45657</v>
      </c>
      <c r="M42" s="673" t="s">
        <v>521</v>
      </c>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ustomHeight="1">
      <c r="A43" s="667"/>
      <c r="B43" s="669"/>
      <c r="C43" s="669"/>
      <c r="D43" s="680"/>
      <c r="E43" s="682"/>
      <c r="F43" s="675"/>
      <c r="G43" s="465"/>
      <c r="H43" s="677"/>
      <c r="I43" s="671"/>
      <c r="J43" s="671"/>
      <c r="K43" s="671"/>
      <c r="L43" s="671"/>
      <c r="M43" s="67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12.75" customHeight="1">
      <c r="A44" s="667"/>
      <c r="B44" s="669"/>
      <c r="C44" s="669"/>
      <c r="D44" s="680"/>
      <c r="E44" s="682"/>
      <c r="F44" s="675"/>
      <c r="G44" s="465"/>
      <c r="H44" s="677"/>
      <c r="I44" s="671"/>
      <c r="J44" s="671"/>
      <c r="K44" s="671"/>
      <c r="L44" s="671"/>
      <c r="M44" s="673"/>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s="18" customFormat="1" ht="12.75" customHeight="1">
      <c r="A45" s="667"/>
      <c r="B45" s="669"/>
      <c r="C45" s="669"/>
      <c r="D45" s="680"/>
      <c r="E45" s="682"/>
      <c r="F45" s="675"/>
      <c r="G45" s="465"/>
      <c r="H45" s="677"/>
      <c r="I45" s="671"/>
      <c r="J45" s="671"/>
      <c r="K45" s="671"/>
      <c r="L45" s="671"/>
      <c r="M45" s="673"/>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row>
    <row r="46" spans="1:169" s="18" customFormat="1" ht="13.5" customHeight="1">
      <c r="A46" s="667"/>
      <c r="B46" s="669"/>
      <c r="C46" s="669"/>
      <c r="D46" s="680"/>
      <c r="E46" s="682"/>
      <c r="F46" s="675"/>
      <c r="G46" s="465"/>
      <c r="H46" s="677"/>
      <c r="I46" s="671"/>
      <c r="J46" s="671"/>
      <c r="K46" s="671"/>
      <c r="L46" s="671"/>
      <c r="M46" s="673"/>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26"/>
      <c r="DW46" s="26"/>
      <c r="DX46" s="26"/>
      <c r="DY46" s="26"/>
      <c r="DZ46" s="26"/>
      <c r="EA46" s="26"/>
      <c r="EB46" s="26"/>
      <c r="EC46" s="26"/>
      <c r="ED46" s="26"/>
      <c r="EE46" s="26"/>
      <c r="EF46" s="26"/>
      <c r="EG46" s="26"/>
      <c r="EH46" s="26"/>
      <c r="EI46" s="26"/>
      <c r="EJ46" s="26"/>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row>
    <row r="47" spans="1:169">
      <c r="A47" s="667"/>
      <c r="B47" s="669"/>
      <c r="C47" s="669"/>
      <c r="D47" s="680"/>
      <c r="E47" s="682"/>
      <c r="F47" s="675"/>
      <c r="G47" s="465"/>
      <c r="H47" s="677"/>
      <c r="I47" s="671"/>
      <c r="J47" s="671"/>
      <c r="K47" s="671"/>
      <c r="L47" s="671"/>
      <c r="M47" s="673"/>
      <c r="N47" s="26"/>
      <c r="O47" s="26"/>
    </row>
    <row r="48" spans="1:169">
      <c r="A48" s="667"/>
      <c r="B48" s="669"/>
      <c r="C48" s="669"/>
      <c r="D48" s="680"/>
      <c r="E48" s="682"/>
      <c r="F48" s="675"/>
      <c r="G48" s="465"/>
      <c r="H48" s="677"/>
      <c r="I48" s="671"/>
      <c r="J48" s="671"/>
      <c r="K48" s="671"/>
      <c r="L48" s="671"/>
      <c r="M48" s="673"/>
      <c r="N48" s="26"/>
      <c r="O48" s="26"/>
    </row>
    <row r="49" spans="1:169">
      <c r="A49" s="667"/>
      <c r="B49" s="669"/>
      <c r="C49" s="669"/>
      <c r="D49" s="680"/>
      <c r="E49" s="682"/>
      <c r="F49" s="675"/>
      <c r="G49" s="465"/>
      <c r="H49" s="677"/>
      <c r="I49" s="671"/>
      <c r="J49" s="671"/>
      <c r="K49" s="671"/>
      <c r="L49" s="671"/>
      <c r="M49" s="673"/>
      <c r="N49" s="26"/>
      <c r="O49" s="26"/>
    </row>
    <row r="50" spans="1:169">
      <c r="A50" s="667"/>
      <c r="B50" s="669"/>
      <c r="C50" s="669"/>
      <c r="D50" s="680"/>
      <c r="E50" s="682"/>
      <c r="F50" s="675"/>
      <c r="G50" s="465"/>
      <c r="H50" s="677"/>
      <c r="I50" s="671"/>
      <c r="J50" s="671"/>
      <c r="K50" s="671"/>
      <c r="L50" s="671"/>
      <c r="M50" s="673"/>
      <c r="N50" s="26"/>
      <c r="O50" s="26"/>
    </row>
    <row r="51" spans="1:169" ht="15.75" thickBot="1">
      <c r="A51" s="667"/>
      <c r="B51" s="669"/>
      <c r="C51" s="669"/>
      <c r="D51" s="680"/>
      <c r="E51" s="682"/>
      <c r="F51" s="675"/>
      <c r="G51" s="465"/>
      <c r="H51" s="677"/>
      <c r="I51" s="671"/>
      <c r="J51" s="671"/>
      <c r="K51" s="671"/>
      <c r="L51" s="671"/>
      <c r="M51" s="673"/>
      <c r="N51" s="26"/>
      <c r="O51" s="26"/>
    </row>
    <row r="52" spans="1:169" s="18" customFormat="1" ht="12.75" customHeight="1">
      <c r="A52" s="667">
        <f>'7- Mapa Final'!A53</f>
        <v>6</v>
      </c>
      <c r="B52" s="669" t="str">
        <f>'7- Mapa Final'!B53</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2" s="669" t="str">
        <f>'7- Mapa Final'!C53</f>
        <v xml:space="preserve">Cuando se favorece indebidamente a un servidor judicial a través de la validación del  reporte de accidentes de trabajo ante la Administradora de Riesgos Laborales </v>
      </c>
      <c r="D52" s="683" t="str">
        <f>'7- Mapa Final'!J53</f>
        <v>Muy Baja - 1</v>
      </c>
      <c r="E52" s="684" t="str">
        <f>'7- Mapa Final'!K53</f>
        <v>Moderado - 3</v>
      </c>
      <c r="F52" s="675" t="str">
        <f>'7- Mapa Final'!M53</f>
        <v>Moderado - 3</v>
      </c>
      <c r="G52" s="464" t="s">
        <v>292</v>
      </c>
      <c r="H52" s="677" t="s">
        <v>522</v>
      </c>
      <c r="I52" s="671"/>
      <c r="J52" s="671" t="s">
        <v>515</v>
      </c>
      <c r="K52" s="670">
        <v>45292</v>
      </c>
      <c r="L52" s="670">
        <v>45657</v>
      </c>
      <c r="M52" s="673" t="s">
        <v>519</v>
      </c>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2.75" customHeight="1">
      <c r="A53" s="667"/>
      <c r="B53" s="669"/>
      <c r="C53" s="669"/>
      <c r="D53" s="680"/>
      <c r="E53" s="682"/>
      <c r="F53" s="675"/>
      <c r="G53" s="465"/>
      <c r="H53" s="677"/>
      <c r="I53" s="671"/>
      <c r="J53" s="671"/>
      <c r="K53" s="671"/>
      <c r="L53" s="671"/>
      <c r="M53" s="67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12.75" customHeight="1">
      <c r="A54" s="667"/>
      <c r="B54" s="669"/>
      <c r="C54" s="669"/>
      <c r="D54" s="680"/>
      <c r="E54" s="682"/>
      <c r="F54" s="675"/>
      <c r="G54" s="465"/>
      <c r="H54" s="677"/>
      <c r="I54" s="671"/>
      <c r="J54" s="671"/>
      <c r="K54" s="671"/>
      <c r="L54" s="671"/>
      <c r="M54" s="673"/>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s="18" customFormat="1" ht="12.75" customHeight="1">
      <c r="A55" s="667"/>
      <c r="B55" s="669"/>
      <c r="C55" s="669"/>
      <c r="D55" s="680"/>
      <c r="E55" s="682"/>
      <c r="F55" s="675"/>
      <c r="G55" s="465"/>
      <c r="H55" s="677"/>
      <c r="I55" s="671"/>
      <c r="J55" s="671"/>
      <c r="K55" s="671"/>
      <c r="L55" s="671"/>
      <c r="M55" s="673"/>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26"/>
      <c r="DW55" s="26"/>
      <c r="DX55" s="26"/>
      <c r="DY55" s="26"/>
      <c r="DZ55" s="26"/>
      <c r="EA55" s="26"/>
      <c r="EB55" s="26"/>
      <c r="EC55" s="26"/>
      <c r="ED55" s="26"/>
      <c r="EE55" s="26"/>
      <c r="EF55" s="26"/>
      <c r="EG55" s="26"/>
      <c r="EH55" s="26"/>
      <c r="EI55" s="26"/>
      <c r="EJ55" s="26"/>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row>
    <row r="56" spans="1:169" s="18" customFormat="1" ht="13.5" customHeight="1">
      <c r="A56" s="667"/>
      <c r="B56" s="669"/>
      <c r="C56" s="669"/>
      <c r="D56" s="680"/>
      <c r="E56" s="682"/>
      <c r="F56" s="675"/>
      <c r="G56" s="465"/>
      <c r="H56" s="677"/>
      <c r="I56" s="671"/>
      <c r="J56" s="671"/>
      <c r="K56" s="671"/>
      <c r="L56" s="671"/>
      <c r="M56" s="673"/>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c r="CB56" s="26"/>
      <c r="CC56" s="26"/>
      <c r="CD56" s="26"/>
      <c r="CE56" s="26"/>
      <c r="CF56" s="26"/>
      <c r="CG56" s="26"/>
      <c r="CH56" s="26"/>
      <c r="CI56" s="26"/>
      <c r="CJ56" s="26"/>
      <c r="CK56" s="26"/>
      <c r="CL56" s="26"/>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26"/>
      <c r="DW56" s="26"/>
      <c r="DX56" s="26"/>
      <c r="DY56" s="26"/>
      <c r="DZ56" s="26"/>
      <c r="EA56" s="26"/>
      <c r="EB56" s="26"/>
      <c r="EC56" s="26"/>
      <c r="ED56" s="26"/>
      <c r="EE56" s="26"/>
      <c r="EF56" s="26"/>
      <c r="EG56" s="26"/>
      <c r="EH56" s="26"/>
      <c r="EI56" s="26"/>
      <c r="EJ56" s="26"/>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row>
    <row r="57" spans="1:169">
      <c r="A57" s="667"/>
      <c r="B57" s="669"/>
      <c r="C57" s="669"/>
      <c r="D57" s="680"/>
      <c r="E57" s="682"/>
      <c r="F57" s="675"/>
      <c r="G57" s="465"/>
      <c r="H57" s="677"/>
      <c r="I57" s="671"/>
      <c r="J57" s="671"/>
      <c r="K57" s="671"/>
      <c r="L57" s="671"/>
      <c r="M57" s="673"/>
      <c r="N57" s="26"/>
      <c r="O57" s="26"/>
    </row>
    <row r="58" spans="1:169">
      <c r="A58" s="667"/>
      <c r="B58" s="669"/>
      <c r="C58" s="669"/>
      <c r="D58" s="680"/>
      <c r="E58" s="682"/>
      <c r="F58" s="675"/>
      <c r="G58" s="465"/>
      <c r="H58" s="677"/>
      <c r="I58" s="671"/>
      <c r="J58" s="671"/>
      <c r="K58" s="671"/>
      <c r="L58" s="671"/>
      <c r="M58" s="673"/>
      <c r="N58" s="26"/>
      <c r="O58" s="26"/>
    </row>
    <row r="59" spans="1:169">
      <c r="A59" s="667"/>
      <c r="B59" s="669"/>
      <c r="C59" s="669"/>
      <c r="D59" s="680"/>
      <c r="E59" s="682"/>
      <c r="F59" s="675"/>
      <c r="G59" s="465"/>
      <c r="H59" s="677"/>
      <c r="I59" s="671"/>
      <c r="J59" s="671"/>
      <c r="K59" s="671"/>
      <c r="L59" s="671"/>
      <c r="M59" s="673"/>
      <c r="N59" s="26"/>
      <c r="O59" s="26"/>
    </row>
    <row r="60" spans="1:169">
      <c r="A60" s="667"/>
      <c r="B60" s="669"/>
      <c r="C60" s="669"/>
      <c r="D60" s="680"/>
      <c r="E60" s="682"/>
      <c r="F60" s="675"/>
      <c r="G60" s="465"/>
      <c r="H60" s="677"/>
      <c r="I60" s="671"/>
      <c r="J60" s="671"/>
      <c r="K60" s="671"/>
      <c r="L60" s="671"/>
      <c r="M60" s="673"/>
      <c r="N60" s="26"/>
      <c r="O60" s="26"/>
    </row>
    <row r="61" spans="1:169">
      <c r="A61" s="667"/>
      <c r="B61" s="669"/>
      <c r="C61" s="669"/>
      <c r="D61" s="680"/>
      <c r="E61" s="682"/>
      <c r="F61" s="675"/>
      <c r="G61" s="465"/>
      <c r="H61" s="677"/>
      <c r="I61" s="671"/>
      <c r="J61" s="671"/>
      <c r="K61" s="671"/>
      <c r="L61" s="671"/>
      <c r="M61" s="673"/>
      <c r="N61" s="26"/>
      <c r="O61" s="26"/>
    </row>
  </sheetData>
  <mergeCells count="94">
    <mergeCell ref="K52:K61"/>
    <mergeCell ref="L52:L61"/>
    <mergeCell ref="M52:M61"/>
    <mergeCell ref="F52:F61"/>
    <mergeCell ref="G52:G61"/>
    <mergeCell ref="H52:H61"/>
    <mergeCell ref="I52:I61"/>
    <mergeCell ref="J52:J61"/>
    <mergeCell ref="A52:A61"/>
    <mergeCell ref="B52:B61"/>
    <mergeCell ref="C52:C61"/>
    <mergeCell ref="D52:D61"/>
    <mergeCell ref="E52:E61"/>
    <mergeCell ref="M42:M51"/>
    <mergeCell ref="F42:F51"/>
    <mergeCell ref="G42:G51"/>
    <mergeCell ref="H42:H51"/>
    <mergeCell ref="I42:I51"/>
    <mergeCell ref="J42:J51"/>
    <mergeCell ref="K42:K51"/>
    <mergeCell ref="L42:L51"/>
    <mergeCell ref="A42:A51"/>
    <mergeCell ref="B42:B51"/>
    <mergeCell ref="C42:C51"/>
    <mergeCell ref="D42:D51"/>
    <mergeCell ref="E42:E51"/>
    <mergeCell ref="A19:A28"/>
    <mergeCell ref="C19:C28"/>
    <mergeCell ref="M32:M41"/>
    <mergeCell ref="F32:F41"/>
    <mergeCell ref="G32:G41"/>
    <mergeCell ref="H32:H41"/>
    <mergeCell ref="I32:I41"/>
    <mergeCell ref="J32:J41"/>
    <mergeCell ref="A32:A41"/>
    <mergeCell ref="B32:B41"/>
    <mergeCell ref="C32:C41"/>
    <mergeCell ref="D32:D41"/>
    <mergeCell ref="E32:E41"/>
    <mergeCell ref="K32:K41"/>
    <mergeCell ref="L32:L41"/>
    <mergeCell ref="K19:K28"/>
    <mergeCell ref="L19:L28"/>
    <mergeCell ref="M19:M28"/>
    <mergeCell ref="B9:B18"/>
    <mergeCell ref="B19:B28"/>
    <mergeCell ref="F19:F28"/>
    <mergeCell ref="I19:I28"/>
    <mergeCell ref="D9:D18"/>
    <mergeCell ref="E9:E18"/>
    <mergeCell ref="G19:G28"/>
    <mergeCell ref="H19:H28"/>
    <mergeCell ref="D19:D28"/>
    <mergeCell ref="E19:E28"/>
    <mergeCell ref="J19:J28"/>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C4:M4"/>
    <mergeCell ref="H6:H7"/>
    <mergeCell ref="I6:J6"/>
    <mergeCell ref="K6:L6"/>
    <mergeCell ref="M6:M7"/>
    <mergeCell ref="A5:B5"/>
    <mergeCell ref="A6:C6"/>
    <mergeCell ref="D6:F6"/>
    <mergeCell ref="G6:G7"/>
    <mergeCell ref="C5:M5"/>
    <mergeCell ref="A29:A31"/>
    <mergeCell ref="B29:B31"/>
    <mergeCell ref="C29:C31"/>
    <mergeCell ref="D29:D31"/>
    <mergeCell ref="E29:E31"/>
    <mergeCell ref="K29:K31"/>
    <mergeCell ref="L29:L31"/>
    <mergeCell ref="M29:M31"/>
    <mergeCell ref="F29:F31"/>
    <mergeCell ref="G29:G31"/>
    <mergeCell ref="H29:H31"/>
    <mergeCell ref="I29:I31"/>
    <mergeCell ref="J29:J31"/>
  </mergeCells>
  <conditionalFormatting sqref="A6:B6">
    <cfRule type="containsText" dxfId="235" priority="956" operator="containsText" text="3- Moderado">
      <formula>NOT(ISERROR(SEARCH("3- Moderado",A6)))</formula>
    </cfRule>
    <cfRule type="containsText" dxfId="234" priority="957" operator="containsText" text="6- Moderado">
      <formula>NOT(ISERROR(SEARCH("6- Moderado",A6)))</formula>
    </cfRule>
    <cfRule type="containsText" dxfId="233" priority="958" operator="containsText" text="4- Moderado">
      <formula>NOT(ISERROR(SEARCH("4- Moderado",A6)))</formula>
    </cfRule>
    <cfRule type="containsText" dxfId="232" priority="959" operator="containsText" text="3- Bajo">
      <formula>NOT(ISERROR(SEARCH("3- Bajo",A6)))</formula>
    </cfRule>
    <cfRule type="containsText" dxfId="231" priority="960" operator="containsText" text="4- Bajo">
      <formula>NOT(ISERROR(SEARCH("4- Bajo",A6)))</formula>
    </cfRule>
    <cfRule type="containsText" dxfId="230" priority="961" operator="containsText" text="1- Bajo">
      <formula>NOT(ISERROR(SEARCH("1- Bajo",A6)))</formula>
    </cfRule>
  </conditionalFormatting>
  <conditionalFormatting sqref="A9:E9 A19:E19">
    <cfRule type="containsText" dxfId="229" priority="932" operator="containsText" text="3- Moderado">
      <formula>NOT(ISERROR(SEARCH("3- Moderado",A9)))</formula>
    </cfRule>
    <cfRule type="containsText" dxfId="228" priority="933" operator="containsText" text="6- Moderado">
      <formula>NOT(ISERROR(SEARCH("6- Moderado",A9)))</formula>
    </cfRule>
    <cfRule type="containsText" dxfId="227" priority="934" operator="containsText" text="4- Moderado">
      <formula>NOT(ISERROR(SEARCH("4- Moderado",A9)))</formula>
    </cfRule>
    <cfRule type="containsText" dxfId="226" priority="935" operator="containsText" text="3- Bajo">
      <formula>NOT(ISERROR(SEARCH("3- Bajo",A9)))</formula>
    </cfRule>
    <cfRule type="containsText" dxfId="225" priority="936" operator="containsText" text="4- Bajo">
      <formula>NOT(ISERROR(SEARCH("4- Bajo",A9)))</formula>
    </cfRule>
    <cfRule type="containsText" dxfId="224" priority="937" operator="containsText" text="1- Bajo">
      <formula>NOT(ISERROR(SEARCH("1- Bajo",A9)))</formula>
    </cfRule>
  </conditionalFormatting>
  <conditionalFormatting sqref="A32:E32">
    <cfRule type="containsText" dxfId="223" priority="242" operator="containsText" text="3- Moderado">
      <formula>NOT(ISERROR(SEARCH("3- Moderado",A32)))</formula>
    </cfRule>
    <cfRule type="containsText" dxfId="222" priority="243" operator="containsText" text="6- Moderado">
      <formula>NOT(ISERROR(SEARCH("6- Moderado",A32)))</formula>
    </cfRule>
    <cfRule type="containsText" dxfId="221" priority="244" operator="containsText" text="4- Moderado">
      <formula>NOT(ISERROR(SEARCH("4- Moderado",A32)))</formula>
    </cfRule>
    <cfRule type="containsText" dxfId="220" priority="245" operator="containsText" text="3- Bajo">
      <formula>NOT(ISERROR(SEARCH("3- Bajo",A32)))</formula>
    </cfRule>
    <cfRule type="containsText" dxfId="219" priority="246" operator="containsText" text="4- Bajo">
      <formula>NOT(ISERROR(SEARCH("4- Bajo",A32)))</formula>
    </cfRule>
    <cfRule type="containsText" dxfId="218" priority="247" operator="containsText" text="1- Bajo">
      <formula>NOT(ISERROR(SEARCH("1- Bajo",A32)))</formula>
    </cfRule>
  </conditionalFormatting>
  <conditionalFormatting sqref="A42:E42">
    <cfRule type="containsText" dxfId="217" priority="186" operator="containsText" text="3- Moderado">
      <formula>NOT(ISERROR(SEARCH("3- Moderado",A42)))</formula>
    </cfRule>
    <cfRule type="containsText" dxfId="216" priority="187" operator="containsText" text="6- Moderado">
      <formula>NOT(ISERROR(SEARCH("6- Moderado",A42)))</formula>
    </cfRule>
    <cfRule type="containsText" dxfId="215" priority="188" operator="containsText" text="4- Moderado">
      <formula>NOT(ISERROR(SEARCH("4- Moderado",A42)))</formula>
    </cfRule>
    <cfRule type="containsText" dxfId="214" priority="189" operator="containsText" text="3- Bajo">
      <formula>NOT(ISERROR(SEARCH("3- Bajo",A42)))</formula>
    </cfRule>
    <cfRule type="containsText" dxfId="213" priority="190" operator="containsText" text="4- Bajo">
      <formula>NOT(ISERROR(SEARCH("4- Bajo",A42)))</formula>
    </cfRule>
    <cfRule type="containsText" dxfId="212" priority="191" operator="containsText" text="1- Bajo">
      <formula>NOT(ISERROR(SEARCH("1- Bajo",A42)))</formula>
    </cfRule>
  </conditionalFormatting>
  <conditionalFormatting sqref="A52:E52">
    <cfRule type="containsText" dxfId="211" priority="78" operator="containsText" text="3- Moderado">
      <formula>NOT(ISERROR(SEARCH("3- Moderado",A52)))</formula>
    </cfRule>
    <cfRule type="containsText" dxfId="210" priority="79" operator="containsText" text="6- Moderado">
      <formula>NOT(ISERROR(SEARCH("6- Moderado",A52)))</formula>
    </cfRule>
    <cfRule type="containsText" dxfId="209" priority="80" operator="containsText" text="4- Moderado">
      <formula>NOT(ISERROR(SEARCH("4- Moderado",A52)))</formula>
    </cfRule>
    <cfRule type="containsText" dxfId="208" priority="81" operator="containsText" text="3- Bajo">
      <formula>NOT(ISERROR(SEARCH("3- Bajo",A52)))</formula>
    </cfRule>
    <cfRule type="containsText" dxfId="207" priority="82" operator="containsText" text="4- Bajo">
      <formula>NOT(ISERROR(SEARCH("4- Bajo",A52)))</formula>
    </cfRule>
    <cfRule type="containsText" dxfId="206" priority="83" operator="containsText" text="1- Bajo">
      <formula>NOT(ISERROR(SEARCH("1- Bajo",A52)))</formula>
    </cfRule>
  </conditionalFormatting>
  <conditionalFormatting sqref="C7:F7">
    <cfRule type="containsText" dxfId="205" priority="288" operator="containsText" text="3- Moderado">
      <formula>NOT(ISERROR(SEARCH("3- Moderado",C7)))</formula>
    </cfRule>
    <cfRule type="containsText" dxfId="204" priority="289" operator="containsText" text="6- Moderado">
      <formula>NOT(ISERROR(SEARCH("6- Moderado",C7)))</formula>
    </cfRule>
    <cfRule type="containsText" dxfId="203" priority="290" operator="containsText" text="4- Moderado">
      <formula>NOT(ISERROR(SEARCH("4- Moderado",C7)))</formula>
    </cfRule>
    <cfRule type="containsText" dxfId="202" priority="291" operator="containsText" text="3- Bajo">
      <formula>NOT(ISERROR(SEARCH("3- Bajo",C7)))</formula>
    </cfRule>
    <cfRule type="containsText" dxfId="201" priority="292" operator="containsText" text="4- Bajo">
      <formula>NOT(ISERROR(SEARCH("4- Bajo",C7)))</formula>
    </cfRule>
    <cfRule type="containsText" dxfId="200" priority="293" operator="containsText" text="1- Bajo">
      <formula>NOT(ISERROR(SEARCH("1- Bajo",C7)))</formula>
    </cfRule>
  </conditionalFormatting>
  <conditionalFormatting sqref="D9:D29 D32:D61">
    <cfRule type="containsText" dxfId="199" priority="68" operator="containsText" text="Muy Alta">
      <formula>NOT(ISERROR(SEARCH("Muy Alta",D9)))</formula>
    </cfRule>
    <cfRule type="containsText" dxfId="198" priority="69" operator="containsText" text="Alta">
      <formula>NOT(ISERROR(SEARCH("Alta",D9)))</formula>
    </cfRule>
    <cfRule type="containsText" dxfId="197" priority="70" operator="containsText" text="Baja">
      <formula>NOT(ISERROR(SEARCH("Baja",D9)))</formula>
    </cfRule>
    <cfRule type="containsText" dxfId="196" priority="71" operator="containsText" text="Muy Baja">
      <formula>NOT(ISERROR(SEARCH("Muy Baja",D9)))</formula>
    </cfRule>
    <cfRule type="containsText" dxfId="195" priority="73" operator="containsText" text="Media">
      <formula>NOT(ISERROR(SEARCH("Media",D9)))</formula>
    </cfRule>
  </conditionalFormatting>
  <conditionalFormatting sqref="E9:E29 E32:E61">
    <cfRule type="containsText" dxfId="194" priority="64" operator="containsText" text="Catastrófico">
      <formula>NOT(ISERROR(SEARCH("Catastrófico",E9)))</formula>
    </cfRule>
    <cfRule type="containsText" dxfId="193" priority="65" operator="containsText" text="Mayor">
      <formula>NOT(ISERROR(SEARCH("Mayor",E9)))</formula>
    </cfRule>
    <cfRule type="containsText" dxfId="192" priority="66" operator="containsText" text="Menor">
      <formula>NOT(ISERROR(SEARCH("Menor",E9)))</formula>
    </cfRule>
    <cfRule type="containsText" dxfId="191" priority="67" operator="containsText" text="Leve">
      <formula>NOT(ISERROR(SEARCH("Leve",E9)))</formula>
    </cfRule>
  </conditionalFormatting>
  <conditionalFormatting sqref="E9:F29 E32:F61">
    <cfRule type="containsText" dxfId="190" priority="72" operator="containsText" text="Moderado">
      <formula>NOT(ISERROR(SEARCH("Moderado",E9)))</formula>
    </cfRule>
  </conditionalFormatting>
  <conditionalFormatting sqref="F9:F29">
    <cfRule type="colorScale" priority="1609">
      <colorScale>
        <cfvo type="min"/>
        <cfvo type="max"/>
        <color rgb="FFFF7128"/>
        <color rgb="FFFFEF9C"/>
      </colorScale>
    </cfRule>
  </conditionalFormatting>
  <conditionalFormatting sqref="F9:F29 F32:F61">
    <cfRule type="containsText" dxfId="189" priority="74" operator="containsText" text="Bajo">
      <formula>NOT(ISERROR(SEARCH("Bajo",F9)))</formula>
    </cfRule>
    <cfRule type="containsText" dxfId="188" priority="75" operator="containsText" text="Moderado">
      <formula>NOT(ISERROR(SEARCH("Moderado",F9)))</formula>
    </cfRule>
    <cfRule type="containsText" dxfId="187" priority="76" operator="containsText" text="Alto">
      <formula>NOT(ISERROR(SEARCH("Alto",F9)))</formula>
    </cfRule>
    <cfRule type="containsText" dxfId="186" priority="77" operator="containsText" text="Extremo">
      <formula>NOT(ISERROR(SEARCH("Extremo",F9)))</formula>
    </cfRule>
  </conditionalFormatting>
  <conditionalFormatting sqref="F32:F41">
    <cfRule type="colorScale" priority="259">
      <colorScale>
        <cfvo type="min"/>
        <cfvo type="max"/>
        <color rgb="FFFF7128"/>
        <color rgb="FFFFEF9C"/>
      </colorScale>
    </cfRule>
  </conditionalFormatting>
  <conditionalFormatting sqref="F42:F51">
    <cfRule type="colorScale" priority="203">
      <colorScale>
        <cfvo type="min"/>
        <cfvo type="max"/>
        <color rgb="FFFF7128"/>
        <color rgb="FFFFEF9C"/>
      </colorScale>
    </cfRule>
  </conditionalFormatting>
  <conditionalFormatting sqref="F52:F61">
    <cfRule type="colorScale" priority="84">
      <colorScale>
        <cfvo type="min"/>
        <cfvo type="max"/>
        <color rgb="FFFF7128"/>
        <color rgb="FFFFEF9C"/>
      </colorScale>
    </cfRule>
  </conditionalFormatting>
  <dataValidations disablePrompts="1" xWindow="729" yWindow="486"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xWindow="729" yWindow="486" count="1">
        <x14:dataValidation type="list" allowBlank="1" showInputMessage="1" showErrorMessage="1">
          <x14:formula1>
            <xm:f>'9- Matriz de Calor '!$S$8:$S$11</xm:f>
          </x14:formula1>
          <xm:sqref>G9:G29 G32:G61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8"/>
  <sheetViews>
    <sheetView showGridLines="0" zoomScale="70" zoomScaleNormal="70" workbookViewId="0">
      <selection activeCell="N69" sqref="A69:XFD9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36"/>
      <c r="B1" s="236"/>
      <c r="C1" s="238"/>
      <c r="D1" s="238"/>
      <c r="E1" s="238"/>
      <c r="F1" s="238"/>
      <c r="G1" s="238"/>
      <c r="H1" s="238"/>
      <c r="I1" s="238"/>
      <c r="J1" s="238"/>
      <c r="K1" s="238"/>
      <c r="L1" s="662"/>
      <c r="M1" s="663"/>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37"/>
      <c r="B2" s="237"/>
      <c r="C2" s="239"/>
      <c r="D2" s="239"/>
      <c r="E2" s="239"/>
      <c r="F2" s="239"/>
      <c r="G2" s="239"/>
      <c r="H2" s="239"/>
      <c r="I2" s="239"/>
      <c r="J2" s="239"/>
      <c r="K2" s="239"/>
      <c r="L2" s="685"/>
      <c r="M2" s="68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507" t="s">
        <v>207</v>
      </c>
      <c r="B3" s="507"/>
      <c r="C3" s="589" t="s">
        <v>5</v>
      </c>
      <c r="D3" s="589"/>
      <c r="E3" s="589"/>
      <c r="F3" s="589"/>
      <c r="G3" s="589"/>
      <c r="H3" s="589"/>
      <c r="I3" s="589"/>
      <c r="J3" s="589"/>
      <c r="K3" s="589"/>
      <c r="L3" s="589"/>
      <c r="M3" s="58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507" t="s">
        <v>208</v>
      </c>
      <c r="B4" s="507"/>
      <c r="C4" s="588" t="s">
        <v>397</v>
      </c>
      <c r="D4" s="588"/>
      <c r="E4" s="588"/>
      <c r="F4" s="588"/>
      <c r="G4" s="588"/>
      <c r="H4" s="588"/>
      <c r="I4" s="588"/>
      <c r="J4" s="588"/>
      <c r="K4" s="588"/>
      <c r="L4" s="588"/>
      <c r="M4" s="58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507" t="s">
        <v>209</v>
      </c>
      <c r="B5" s="507"/>
      <c r="C5" s="458" t="s">
        <v>210</v>
      </c>
      <c r="D5" s="654"/>
      <c r="E5" s="654"/>
      <c r="F5" s="654"/>
      <c r="G5" s="654"/>
      <c r="H5" s="654"/>
      <c r="I5" s="654"/>
      <c r="J5" s="654"/>
      <c r="K5" s="654"/>
      <c r="L5" s="654"/>
      <c r="M5" s="65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49" t="s">
        <v>398</v>
      </c>
      <c r="B6" s="650"/>
      <c r="C6" s="651"/>
      <c r="D6" s="652" t="s">
        <v>399</v>
      </c>
      <c r="E6" s="652"/>
      <c r="F6" s="652"/>
      <c r="G6" s="653" t="s">
        <v>400</v>
      </c>
      <c r="H6" s="656" t="s">
        <v>401</v>
      </c>
      <c r="I6" s="658" t="s">
        <v>402</v>
      </c>
      <c r="J6" s="659"/>
      <c r="K6" s="658" t="s">
        <v>403</v>
      </c>
      <c r="L6" s="659"/>
      <c r="M6" s="660" t="s">
        <v>404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149</v>
      </c>
      <c r="C7" s="27" t="s">
        <v>151</v>
      </c>
      <c r="D7" s="20" t="s">
        <v>161</v>
      </c>
      <c r="E7" s="20" t="s">
        <v>405</v>
      </c>
      <c r="F7" s="20" t="s">
        <v>406</v>
      </c>
      <c r="G7" s="653"/>
      <c r="H7" s="657"/>
      <c r="I7" s="21" t="s">
        <v>407</v>
      </c>
      <c r="J7" s="21" t="s">
        <v>408</v>
      </c>
      <c r="K7" s="21" t="s">
        <v>409</v>
      </c>
      <c r="L7" s="21" t="s">
        <v>410</v>
      </c>
      <c r="M7" s="66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4"/>
      <c r="B8" s="665"/>
      <c r="C8" s="665"/>
      <c r="D8" s="665"/>
      <c r="E8" s="665"/>
      <c r="F8" s="665"/>
      <c r="G8" s="66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66">
        <f>'7- Mapa Final'!A10</f>
        <v>1</v>
      </c>
      <c r="B9" s="668" t="str">
        <f>'7- Mapa Final'!B10</f>
        <v>Incumplimiento de los requisitos legales del SG-SST y de partes interesadas pertinentes del SGSST</v>
      </c>
      <c r="C9" s="668" t="str">
        <f>'7- Mapa Final'!C10</f>
        <v>No implementar dentro de los tiempos legales el SG-SST o implementarlo en forma parcial</v>
      </c>
      <c r="D9" s="679" t="str">
        <f>'7- Mapa Final'!J10</f>
        <v>Baja - 2</v>
      </c>
      <c r="E9" s="681" t="str">
        <f>'7- Mapa Final'!K10</f>
        <v>Menor - 2</v>
      </c>
      <c r="F9" s="674" t="str">
        <f>'7- Mapa Final'!M10</f>
        <v>Moderado - 4</v>
      </c>
      <c r="G9" s="464"/>
      <c r="H9" s="678"/>
      <c r="I9" s="678"/>
      <c r="J9" s="678"/>
      <c r="K9" s="678"/>
      <c r="L9" s="678"/>
      <c r="M9" s="68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67"/>
      <c r="B10" s="669"/>
      <c r="C10" s="669"/>
      <c r="D10" s="680"/>
      <c r="E10" s="682"/>
      <c r="F10" s="675"/>
      <c r="G10" s="465"/>
      <c r="H10" s="671"/>
      <c r="I10" s="671"/>
      <c r="J10" s="671"/>
      <c r="K10" s="671"/>
      <c r="L10" s="671"/>
      <c r="M10" s="68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67"/>
      <c r="B11" s="669"/>
      <c r="C11" s="669"/>
      <c r="D11" s="680"/>
      <c r="E11" s="682"/>
      <c r="F11" s="675"/>
      <c r="G11" s="465"/>
      <c r="H11" s="671"/>
      <c r="I11" s="671"/>
      <c r="J11" s="671"/>
      <c r="K11" s="671"/>
      <c r="L11" s="671"/>
      <c r="M11" s="68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67"/>
      <c r="B12" s="669"/>
      <c r="C12" s="669"/>
      <c r="D12" s="680"/>
      <c r="E12" s="682"/>
      <c r="F12" s="675"/>
      <c r="G12" s="465"/>
      <c r="H12" s="671"/>
      <c r="I12" s="671"/>
      <c r="J12" s="671"/>
      <c r="K12" s="671"/>
      <c r="L12" s="671"/>
      <c r="M12" s="68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67"/>
      <c r="B13" s="669"/>
      <c r="C13" s="669"/>
      <c r="D13" s="680"/>
      <c r="E13" s="682"/>
      <c r="F13" s="675"/>
      <c r="G13" s="465"/>
      <c r="H13" s="671"/>
      <c r="I13" s="671"/>
      <c r="J13" s="671"/>
      <c r="K13" s="671"/>
      <c r="L13" s="671"/>
      <c r="M13" s="68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67"/>
      <c r="B14" s="669"/>
      <c r="C14" s="669"/>
      <c r="D14" s="680"/>
      <c r="E14" s="682"/>
      <c r="F14" s="675"/>
      <c r="G14" s="465"/>
      <c r="H14" s="671"/>
      <c r="I14" s="671"/>
      <c r="J14" s="671"/>
      <c r="K14" s="671"/>
      <c r="L14" s="671"/>
      <c r="M14" s="68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67"/>
      <c r="B15" s="669"/>
      <c r="C15" s="669"/>
      <c r="D15" s="680"/>
      <c r="E15" s="682"/>
      <c r="F15" s="675"/>
      <c r="G15" s="465"/>
      <c r="H15" s="671"/>
      <c r="I15" s="671"/>
      <c r="J15" s="671"/>
      <c r="K15" s="671"/>
      <c r="L15" s="671"/>
      <c r="M15" s="68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67"/>
      <c r="B16" s="669"/>
      <c r="C16" s="669"/>
      <c r="D16" s="680"/>
      <c r="E16" s="682"/>
      <c r="F16" s="675"/>
      <c r="G16" s="465"/>
      <c r="H16" s="671"/>
      <c r="I16" s="671"/>
      <c r="J16" s="671"/>
      <c r="K16" s="671"/>
      <c r="L16" s="671"/>
      <c r="M16" s="68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67"/>
      <c r="B17" s="669"/>
      <c r="C17" s="669"/>
      <c r="D17" s="680"/>
      <c r="E17" s="682"/>
      <c r="F17" s="675"/>
      <c r="G17" s="465"/>
      <c r="H17" s="671"/>
      <c r="I17" s="671"/>
      <c r="J17" s="671"/>
      <c r="K17" s="671"/>
      <c r="L17" s="671"/>
      <c r="M17" s="68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67"/>
      <c r="B18" s="669"/>
      <c r="C18" s="669"/>
      <c r="D18" s="680"/>
      <c r="E18" s="682"/>
      <c r="F18" s="675"/>
      <c r="G18" s="465"/>
      <c r="H18" s="671"/>
      <c r="I18" s="671"/>
      <c r="J18" s="671"/>
      <c r="K18" s="671"/>
      <c r="L18" s="671"/>
      <c r="M18" s="68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66">
        <f>'7- Mapa Final'!A20</f>
        <v>2</v>
      </c>
      <c r="B19" s="668" t="str">
        <f>'7- Mapa Final'!B20</f>
        <v>Incumplimiento de Objetivos del SGSST desde nivel Seccional</v>
      </c>
      <c r="C19" s="668" t="str">
        <f>'7- Mapa Final'!C20</f>
        <v>Posibilidad de incumplimiento de las metas establecidas por aumento de accidentalidad y/o enfermedad laboral o de salud pública y por incumplimiento y cobertura del plan de trabajo del SGSST</v>
      </c>
      <c r="D19" s="679" t="str">
        <f>'7- Mapa Final'!J20</f>
        <v>Baja - 2</v>
      </c>
      <c r="E19" s="681" t="str">
        <f>'7- Mapa Final'!K20</f>
        <v>Menor - 2</v>
      </c>
      <c r="F19" s="674" t="str">
        <f>'7- Mapa Final'!M20</f>
        <v>Moderado - 4</v>
      </c>
      <c r="G19" s="464"/>
      <c r="H19" s="678"/>
      <c r="I19" s="678"/>
      <c r="J19" s="678"/>
      <c r="K19" s="678"/>
      <c r="L19" s="678"/>
      <c r="M19" s="68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67"/>
      <c r="B20" s="669"/>
      <c r="C20" s="669"/>
      <c r="D20" s="680"/>
      <c r="E20" s="682"/>
      <c r="F20" s="675"/>
      <c r="G20" s="465"/>
      <c r="H20" s="671"/>
      <c r="I20" s="671"/>
      <c r="J20" s="671"/>
      <c r="K20" s="671"/>
      <c r="L20" s="671"/>
      <c r="M20" s="68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67"/>
      <c r="B21" s="669"/>
      <c r="C21" s="669"/>
      <c r="D21" s="680"/>
      <c r="E21" s="682"/>
      <c r="F21" s="675"/>
      <c r="G21" s="465"/>
      <c r="H21" s="671"/>
      <c r="I21" s="671"/>
      <c r="J21" s="671"/>
      <c r="K21" s="671"/>
      <c r="L21" s="671"/>
      <c r="M21" s="68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67"/>
      <c r="B22" s="669"/>
      <c r="C22" s="669"/>
      <c r="D22" s="680"/>
      <c r="E22" s="682"/>
      <c r="F22" s="675"/>
      <c r="G22" s="465"/>
      <c r="H22" s="671"/>
      <c r="I22" s="671"/>
      <c r="J22" s="671"/>
      <c r="K22" s="671"/>
      <c r="L22" s="671"/>
      <c r="M22" s="68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67"/>
      <c r="B23" s="669"/>
      <c r="C23" s="669"/>
      <c r="D23" s="680"/>
      <c r="E23" s="682"/>
      <c r="F23" s="675"/>
      <c r="G23" s="465"/>
      <c r="H23" s="671"/>
      <c r="I23" s="671"/>
      <c r="J23" s="671"/>
      <c r="K23" s="671"/>
      <c r="L23" s="671"/>
      <c r="M23" s="68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67"/>
      <c r="B24" s="669"/>
      <c r="C24" s="669"/>
      <c r="D24" s="680"/>
      <c r="E24" s="682"/>
      <c r="F24" s="675"/>
      <c r="G24" s="465"/>
      <c r="H24" s="671"/>
      <c r="I24" s="671"/>
      <c r="J24" s="671"/>
      <c r="K24" s="671"/>
      <c r="L24" s="671"/>
      <c r="M24" s="688"/>
      <c r="N24" s="26"/>
      <c r="O24" s="26"/>
    </row>
    <row r="25" spans="1:169">
      <c r="A25" s="667"/>
      <c r="B25" s="669"/>
      <c r="C25" s="669"/>
      <c r="D25" s="680"/>
      <c r="E25" s="682"/>
      <c r="F25" s="675"/>
      <c r="G25" s="465"/>
      <c r="H25" s="671"/>
      <c r="I25" s="671"/>
      <c r="J25" s="671"/>
      <c r="K25" s="671"/>
      <c r="L25" s="671"/>
      <c r="M25" s="688"/>
      <c r="N25" s="26"/>
      <c r="O25" s="26"/>
    </row>
    <row r="26" spans="1:169">
      <c r="A26" s="667"/>
      <c r="B26" s="669"/>
      <c r="C26" s="669"/>
      <c r="D26" s="680"/>
      <c r="E26" s="682"/>
      <c r="F26" s="675"/>
      <c r="G26" s="465"/>
      <c r="H26" s="671"/>
      <c r="I26" s="671"/>
      <c r="J26" s="671"/>
      <c r="K26" s="671"/>
      <c r="L26" s="671"/>
      <c r="M26" s="688"/>
      <c r="N26" s="26"/>
      <c r="O26" s="26"/>
    </row>
    <row r="27" spans="1:169">
      <c r="A27" s="667"/>
      <c r="B27" s="669"/>
      <c r="C27" s="669"/>
      <c r="D27" s="680"/>
      <c r="E27" s="682"/>
      <c r="F27" s="675"/>
      <c r="G27" s="465"/>
      <c r="H27" s="671"/>
      <c r="I27" s="671"/>
      <c r="J27" s="671"/>
      <c r="K27" s="671"/>
      <c r="L27" s="671"/>
      <c r="M27" s="688"/>
      <c r="N27" s="26"/>
      <c r="O27" s="26"/>
    </row>
    <row r="28" spans="1:169" ht="15.75" thickBot="1">
      <c r="A28" s="667"/>
      <c r="B28" s="669"/>
      <c r="C28" s="669"/>
      <c r="D28" s="680"/>
      <c r="E28" s="682"/>
      <c r="F28" s="675"/>
      <c r="G28" s="465"/>
      <c r="H28" s="671"/>
      <c r="I28" s="671"/>
      <c r="J28" s="671"/>
      <c r="K28" s="671"/>
      <c r="L28" s="671"/>
      <c r="M28" s="688"/>
      <c r="N28" s="26"/>
      <c r="O28" s="26"/>
    </row>
    <row r="29" spans="1:169" s="18" customFormat="1" ht="12.75" customHeight="1">
      <c r="A29" s="666" t="e">
        <f>'7- Mapa Final'!#REF!</f>
        <v>#REF!</v>
      </c>
      <c r="B29" s="668" t="e">
        <f>'7- Mapa Final'!#REF!</f>
        <v>#REF!</v>
      </c>
      <c r="C29" s="668" t="e">
        <f>'7- Mapa Final'!#REF!</f>
        <v>#REF!</v>
      </c>
      <c r="D29" s="679" t="e">
        <f>'7- Mapa Final'!#REF!</f>
        <v>#REF!</v>
      </c>
      <c r="E29" s="681" t="e">
        <f>'7- Mapa Final'!#REF!</f>
        <v>#REF!</v>
      </c>
      <c r="F29" s="674" t="e">
        <f>'7- Mapa Final'!#REF!</f>
        <v>#REF!</v>
      </c>
      <c r="G29" s="464"/>
      <c r="H29" s="678"/>
      <c r="I29" s="678"/>
      <c r="J29" s="678"/>
      <c r="K29" s="678"/>
      <c r="L29" s="678"/>
      <c r="M29" s="68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67"/>
      <c r="B30" s="669"/>
      <c r="C30" s="669"/>
      <c r="D30" s="680"/>
      <c r="E30" s="682"/>
      <c r="F30" s="675"/>
      <c r="G30" s="465"/>
      <c r="H30" s="671"/>
      <c r="I30" s="671"/>
      <c r="J30" s="671"/>
      <c r="K30" s="671"/>
      <c r="L30" s="671"/>
      <c r="M30" s="68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67"/>
      <c r="B31" s="669"/>
      <c r="C31" s="669"/>
      <c r="D31" s="680"/>
      <c r="E31" s="682"/>
      <c r="F31" s="675"/>
      <c r="G31" s="465"/>
      <c r="H31" s="671"/>
      <c r="I31" s="671"/>
      <c r="J31" s="671"/>
      <c r="K31" s="671"/>
      <c r="L31" s="671"/>
      <c r="M31" s="68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67"/>
      <c r="B32" s="669"/>
      <c r="C32" s="669"/>
      <c r="D32" s="680"/>
      <c r="E32" s="682"/>
      <c r="F32" s="675"/>
      <c r="G32" s="465"/>
      <c r="H32" s="671"/>
      <c r="I32" s="671"/>
      <c r="J32" s="671"/>
      <c r="K32" s="671"/>
      <c r="L32" s="671"/>
      <c r="M32" s="68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67"/>
      <c r="B33" s="669"/>
      <c r="C33" s="669"/>
      <c r="D33" s="680"/>
      <c r="E33" s="682"/>
      <c r="F33" s="675"/>
      <c r="G33" s="465"/>
      <c r="H33" s="671"/>
      <c r="I33" s="671"/>
      <c r="J33" s="671"/>
      <c r="K33" s="671"/>
      <c r="L33" s="671"/>
      <c r="M33" s="68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67"/>
      <c r="B34" s="669"/>
      <c r="C34" s="669"/>
      <c r="D34" s="680"/>
      <c r="E34" s="682"/>
      <c r="F34" s="675"/>
      <c r="G34" s="465"/>
      <c r="H34" s="671"/>
      <c r="I34" s="671"/>
      <c r="J34" s="671"/>
      <c r="K34" s="671"/>
      <c r="L34" s="671"/>
      <c r="M34" s="688"/>
      <c r="N34" s="26"/>
      <c r="O34" s="26"/>
    </row>
    <row r="35" spans="1:169">
      <c r="A35" s="667"/>
      <c r="B35" s="669"/>
      <c r="C35" s="669"/>
      <c r="D35" s="680"/>
      <c r="E35" s="682"/>
      <c r="F35" s="675"/>
      <c r="G35" s="465"/>
      <c r="H35" s="671"/>
      <c r="I35" s="671"/>
      <c r="J35" s="671"/>
      <c r="K35" s="671"/>
      <c r="L35" s="671"/>
      <c r="M35" s="688"/>
      <c r="N35" s="26"/>
      <c r="O35" s="26"/>
    </row>
    <row r="36" spans="1:169">
      <c r="A36" s="667"/>
      <c r="B36" s="669"/>
      <c r="C36" s="669"/>
      <c r="D36" s="680"/>
      <c r="E36" s="682"/>
      <c r="F36" s="675"/>
      <c r="G36" s="465"/>
      <c r="H36" s="671"/>
      <c r="I36" s="671"/>
      <c r="J36" s="671"/>
      <c r="K36" s="671"/>
      <c r="L36" s="671"/>
      <c r="M36" s="688"/>
      <c r="N36" s="26"/>
      <c r="O36" s="26"/>
    </row>
    <row r="37" spans="1:169">
      <c r="A37" s="667"/>
      <c r="B37" s="669"/>
      <c r="C37" s="669"/>
      <c r="D37" s="680"/>
      <c r="E37" s="682"/>
      <c r="F37" s="675"/>
      <c r="G37" s="465"/>
      <c r="H37" s="671"/>
      <c r="I37" s="671"/>
      <c r="J37" s="671"/>
      <c r="K37" s="671"/>
      <c r="L37" s="671"/>
      <c r="M37" s="688"/>
      <c r="N37" s="26"/>
      <c r="O37" s="26"/>
    </row>
    <row r="38" spans="1:169" ht="15.75" thickBot="1">
      <c r="A38" s="667"/>
      <c r="B38" s="669"/>
      <c r="C38" s="669"/>
      <c r="D38" s="680"/>
      <c r="E38" s="682"/>
      <c r="F38" s="675"/>
      <c r="G38" s="465"/>
      <c r="H38" s="671"/>
      <c r="I38" s="671"/>
      <c r="J38" s="671"/>
      <c r="K38" s="671"/>
      <c r="L38" s="671"/>
      <c r="M38" s="688"/>
      <c r="N38" s="26"/>
      <c r="O38" s="26"/>
    </row>
    <row r="39" spans="1:169" s="18" customFormat="1" ht="12.75" customHeight="1">
      <c r="A39" s="666">
        <f>'7- Mapa Final'!A33</f>
        <v>4</v>
      </c>
      <c r="B39" s="668" t="str">
        <f>'7- Mapa Final'!B33</f>
        <v>Recibir dádivas o beneficios a nombre propio o de terceros para  desviar recursos, no presentar o presentar reportes con información no veraz</v>
      </c>
      <c r="C39" s="668" t="str">
        <f>'7- Mapa Final'!C33</f>
        <v xml:space="preserve">Se favorece indebidamente a un servidor judicial a través de la validación del  reporte de accidentes de trabajo ante la Administradora de Riesgos Laborales </v>
      </c>
      <c r="D39" s="679" t="str">
        <f>'7- Mapa Final'!J33</f>
        <v>Muy Baja - 1</v>
      </c>
      <c r="E39" s="681" t="str">
        <f>'7- Mapa Final'!K33</f>
        <v>Moderado - 3</v>
      </c>
      <c r="F39" s="674" t="str">
        <f>'7- Mapa Final'!M33</f>
        <v>Moderado - 3</v>
      </c>
      <c r="G39" s="464"/>
      <c r="H39" s="678"/>
      <c r="I39" s="678"/>
      <c r="J39" s="678"/>
      <c r="K39" s="678"/>
      <c r="L39" s="678"/>
      <c r="M39" s="68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67"/>
      <c r="B40" s="669"/>
      <c r="C40" s="669"/>
      <c r="D40" s="680"/>
      <c r="E40" s="682"/>
      <c r="F40" s="675"/>
      <c r="G40" s="465"/>
      <c r="H40" s="671"/>
      <c r="I40" s="671"/>
      <c r="J40" s="671"/>
      <c r="K40" s="671"/>
      <c r="L40" s="671"/>
      <c r="M40" s="68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67"/>
      <c r="B41" s="669"/>
      <c r="C41" s="669"/>
      <c r="D41" s="680"/>
      <c r="E41" s="682"/>
      <c r="F41" s="675"/>
      <c r="G41" s="465"/>
      <c r="H41" s="671"/>
      <c r="I41" s="671"/>
      <c r="J41" s="671"/>
      <c r="K41" s="671"/>
      <c r="L41" s="671"/>
      <c r="M41" s="68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67"/>
      <c r="B42" s="669"/>
      <c r="C42" s="669"/>
      <c r="D42" s="680"/>
      <c r="E42" s="682"/>
      <c r="F42" s="675"/>
      <c r="G42" s="465"/>
      <c r="H42" s="671"/>
      <c r="I42" s="671"/>
      <c r="J42" s="671"/>
      <c r="K42" s="671"/>
      <c r="L42" s="671"/>
      <c r="M42" s="68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67"/>
      <c r="B43" s="669"/>
      <c r="C43" s="669"/>
      <c r="D43" s="680"/>
      <c r="E43" s="682"/>
      <c r="F43" s="675"/>
      <c r="G43" s="465"/>
      <c r="H43" s="671"/>
      <c r="I43" s="671"/>
      <c r="J43" s="671"/>
      <c r="K43" s="671"/>
      <c r="L43" s="671"/>
      <c r="M43" s="68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67"/>
      <c r="B44" s="669"/>
      <c r="C44" s="669"/>
      <c r="D44" s="680"/>
      <c r="E44" s="682"/>
      <c r="F44" s="675"/>
      <c r="G44" s="465"/>
      <c r="H44" s="671"/>
      <c r="I44" s="671"/>
      <c r="J44" s="671"/>
      <c r="K44" s="671"/>
      <c r="L44" s="671"/>
      <c r="M44" s="688"/>
      <c r="N44" s="26"/>
      <c r="O44" s="26"/>
    </row>
    <row r="45" spans="1:169">
      <c r="A45" s="667"/>
      <c r="B45" s="669"/>
      <c r="C45" s="669"/>
      <c r="D45" s="680"/>
      <c r="E45" s="682"/>
      <c r="F45" s="675"/>
      <c r="G45" s="465"/>
      <c r="H45" s="671"/>
      <c r="I45" s="671"/>
      <c r="J45" s="671"/>
      <c r="K45" s="671"/>
      <c r="L45" s="671"/>
      <c r="M45" s="688"/>
      <c r="N45" s="26"/>
      <c r="O45" s="26"/>
    </row>
    <row r="46" spans="1:169">
      <c r="A46" s="667"/>
      <c r="B46" s="669"/>
      <c r="C46" s="669"/>
      <c r="D46" s="680"/>
      <c r="E46" s="682"/>
      <c r="F46" s="675"/>
      <c r="G46" s="465"/>
      <c r="H46" s="671"/>
      <c r="I46" s="671"/>
      <c r="J46" s="671"/>
      <c r="K46" s="671"/>
      <c r="L46" s="671"/>
      <c r="M46" s="688"/>
      <c r="N46" s="26"/>
      <c r="O46" s="26"/>
    </row>
    <row r="47" spans="1:169">
      <c r="A47" s="667"/>
      <c r="B47" s="669"/>
      <c r="C47" s="669"/>
      <c r="D47" s="680"/>
      <c r="E47" s="682"/>
      <c r="F47" s="675"/>
      <c r="G47" s="465"/>
      <c r="H47" s="671"/>
      <c r="I47" s="671"/>
      <c r="J47" s="671"/>
      <c r="K47" s="671"/>
      <c r="L47" s="671"/>
      <c r="M47" s="688"/>
      <c r="N47" s="26"/>
      <c r="O47" s="26"/>
    </row>
    <row r="48" spans="1:169" ht="15.75" thickBot="1">
      <c r="A48" s="667"/>
      <c r="B48" s="669"/>
      <c r="C48" s="669"/>
      <c r="D48" s="680"/>
      <c r="E48" s="682"/>
      <c r="F48" s="675"/>
      <c r="G48" s="465"/>
      <c r="H48" s="671"/>
      <c r="I48" s="671"/>
      <c r="J48" s="671"/>
      <c r="K48" s="671"/>
      <c r="L48" s="671"/>
      <c r="M48" s="688"/>
      <c r="N48" s="26"/>
      <c r="O48" s="26"/>
    </row>
    <row r="49" spans="1:169" s="18" customFormat="1" ht="12.75" customHeight="1">
      <c r="A49" s="666">
        <f>'7- Mapa Final'!A43</f>
        <v>5</v>
      </c>
      <c r="B49" s="668" t="str">
        <f>'7- Mapa Final'!B43</f>
        <v>Ofrecer, prometer y entregar, aceptar o solicitar una ventaja indebida  para influir o direccionar  la formulación de   requisitos habilitantes y/o técnicos  para satisfacer un interés personal, de manera directa, indirecta o interpuesta por otras personas</v>
      </c>
      <c r="C49" s="668" t="str">
        <f>'7- Mapa Final'!C43</f>
        <v>Cuando se direccionan los requisitos habilitantes y/o técnicos para favorecer  indebidamente  a ciertos proponentes</v>
      </c>
      <c r="D49" s="679" t="str">
        <f>'7- Mapa Final'!J43</f>
        <v>Muy Baja - 1</v>
      </c>
      <c r="E49" s="681" t="str">
        <f>'7- Mapa Final'!K43</f>
        <v>Moderado - 3</v>
      </c>
      <c r="F49" s="674" t="str">
        <f>'7- Mapa Final'!M43</f>
        <v>Moderado - 3</v>
      </c>
      <c r="G49" s="464"/>
      <c r="H49" s="678"/>
      <c r="I49" s="678"/>
      <c r="J49" s="678"/>
      <c r="K49" s="678"/>
      <c r="L49" s="678"/>
      <c r="M49" s="68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67"/>
      <c r="B50" s="669"/>
      <c r="C50" s="669"/>
      <c r="D50" s="680"/>
      <c r="E50" s="682"/>
      <c r="F50" s="675"/>
      <c r="G50" s="465"/>
      <c r="H50" s="671"/>
      <c r="I50" s="671"/>
      <c r="J50" s="671"/>
      <c r="K50" s="671"/>
      <c r="L50" s="671"/>
      <c r="M50" s="68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67"/>
      <c r="B51" s="669"/>
      <c r="C51" s="669"/>
      <c r="D51" s="680"/>
      <c r="E51" s="682"/>
      <c r="F51" s="675"/>
      <c r="G51" s="465"/>
      <c r="H51" s="671"/>
      <c r="I51" s="671"/>
      <c r="J51" s="671"/>
      <c r="K51" s="671"/>
      <c r="L51" s="671"/>
      <c r="M51" s="68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67"/>
      <c r="B52" s="669"/>
      <c r="C52" s="669"/>
      <c r="D52" s="680"/>
      <c r="E52" s="682"/>
      <c r="F52" s="675"/>
      <c r="G52" s="465"/>
      <c r="H52" s="671"/>
      <c r="I52" s="671"/>
      <c r="J52" s="671"/>
      <c r="K52" s="671"/>
      <c r="L52" s="671"/>
      <c r="M52" s="68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67"/>
      <c r="B53" s="669"/>
      <c r="C53" s="669"/>
      <c r="D53" s="680"/>
      <c r="E53" s="682"/>
      <c r="F53" s="675"/>
      <c r="G53" s="465"/>
      <c r="H53" s="671"/>
      <c r="I53" s="671"/>
      <c r="J53" s="671"/>
      <c r="K53" s="671"/>
      <c r="L53" s="671"/>
      <c r="M53" s="68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67"/>
      <c r="B54" s="669"/>
      <c r="C54" s="669"/>
      <c r="D54" s="680"/>
      <c r="E54" s="682"/>
      <c r="F54" s="675"/>
      <c r="G54" s="465"/>
      <c r="H54" s="671"/>
      <c r="I54" s="671"/>
      <c r="J54" s="671"/>
      <c r="K54" s="671"/>
      <c r="L54" s="671"/>
      <c r="M54" s="688"/>
      <c r="N54" s="26"/>
      <c r="O54" s="26"/>
    </row>
    <row r="55" spans="1:169">
      <c r="A55" s="667"/>
      <c r="B55" s="669"/>
      <c r="C55" s="669"/>
      <c r="D55" s="680"/>
      <c r="E55" s="682"/>
      <c r="F55" s="675"/>
      <c r="G55" s="465"/>
      <c r="H55" s="671"/>
      <c r="I55" s="671"/>
      <c r="J55" s="671"/>
      <c r="K55" s="671"/>
      <c r="L55" s="671"/>
      <c r="M55" s="688"/>
      <c r="N55" s="26"/>
      <c r="O55" s="26"/>
    </row>
    <row r="56" spans="1:169">
      <c r="A56" s="667"/>
      <c r="B56" s="669"/>
      <c r="C56" s="669"/>
      <c r="D56" s="680"/>
      <c r="E56" s="682"/>
      <c r="F56" s="675"/>
      <c r="G56" s="465"/>
      <c r="H56" s="671"/>
      <c r="I56" s="671"/>
      <c r="J56" s="671"/>
      <c r="K56" s="671"/>
      <c r="L56" s="671"/>
      <c r="M56" s="688"/>
      <c r="N56" s="26"/>
      <c r="O56" s="26"/>
    </row>
    <row r="57" spans="1:169">
      <c r="A57" s="667"/>
      <c r="B57" s="669"/>
      <c r="C57" s="669"/>
      <c r="D57" s="680"/>
      <c r="E57" s="682"/>
      <c r="F57" s="675"/>
      <c r="G57" s="465"/>
      <c r="H57" s="671"/>
      <c r="I57" s="671"/>
      <c r="J57" s="671"/>
      <c r="K57" s="671"/>
      <c r="L57" s="671"/>
      <c r="M57" s="688"/>
      <c r="N57" s="26"/>
      <c r="O57" s="26"/>
    </row>
    <row r="58" spans="1:169" ht="15.75" thickBot="1">
      <c r="A58" s="667"/>
      <c r="B58" s="669"/>
      <c r="C58" s="669"/>
      <c r="D58" s="680"/>
      <c r="E58" s="682"/>
      <c r="F58" s="675"/>
      <c r="G58" s="465"/>
      <c r="H58" s="671"/>
      <c r="I58" s="671"/>
      <c r="J58" s="671"/>
      <c r="K58" s="671"/>
      <c r="L58" s="671"/>
      <c r="M58" s="688"/>
      <c r="N58" s="26"/>
      <c r="O58" s="26"/>
    </row>
    <row r="59" spans="1:169" s="18" customFormat="1" ht="12.75" customHeight="1">
      <c r="A59" s="666">
        <f>'7- Mapa Final'!A53</f>
        <v>6</v>
      </c>
      <c r="B59" s="668" t="str">
        <f>'7- Mapa Final'!B53</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68" t="str">
        <f>'7- Mapa Final'!C53</f>
        <v xml:space="preserve">Cuando se favorece indebidamente a un servidor judicial a través de la validación del  reporte de accidentes de trabajo ante la Administradora de Riesgos Laborales </v>
      </c>
      <c r="D59" s="679" t="str">
        <f>'7- Mapa Final'!J53</f>
        <v>Muy Baja - 1</v>
      </c>
      <c r="E59" s="681" t="str">
        <f>'7- Mapa Final'!K53</f>
        <v>Moderado - 3</v>
      </c>
      <c r="F59" s="674" t="str">
        <f>'7- Mapa Final'!M53</f>
        <v>Moderado - 3</v>
      </c>
      <c r="G59" s="464"/>
      <c r="H59" s="678"/>
      <c r="I59" s="678"/>
      <c r="J59" s="678"/>
      <c r="K59" s="678"/>
      <c r="L59" s="678"/>
      <c r="M59" s="68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67"/>
      <c r="B60" s="669"/>
      <c r="C60" s="669"/>
      <c r="D60" s="680"/>
      <c r="E60" s="682"/>
      <c r="F60" s="675"/>
      <c r="G60" s="465"/>
      <c r="H60" s="671"/>
      <c r="I60" s="671"/>
      <c r="J60" s="671"/>
      <c r="K60" s="671"/>
      <c r="L60" s="671"/>
      <c r="M60" s="68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67"/>
      <c r="B61" s="669"/>
      <c r="C61" s="669"/>
      <c r="D61" s="680"/>
      <c r="E61" s="682"/>
      <c r="F61" s="675"/>
      <c r="G61" s="465"/>
      <c r="H61" s="671"/>
      <c r="I61" s="671"/>
      <c r="J61" s="671"/>
      <c r="K61" s="671"/>
      <c r="L61" s="671"/>
      <c r="M61" s="68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67"/>
      <c r="B62" s="669"/>
      <c r="C62" s="669"/>
      <c r="D62" s="680"/>
      <c r="E62" s="682"/>
      <c r="F62" s="675"/>
      <c r="G62" s="465"/>
      <c r="H62" s="671"/>
      <c r="I62" s="671"/>
      <c r="J62" s="671"/>
      <c r="K62" s="671"/>
      <c r="L62" s="671"/>
      <c r="M62" s="68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67"/>
      <c r="B63" s="669"/>
      <c r="C63" s="669"/>
      <c r="D63" s="680"/>
      <c r="E63" s="682"/>
      <c r="F63" s="675"/>
      <c r="G63" s="465"/>
      <c r="H63" s="671"/>
      <c r="I63" s="671"/>
      <c r="J63" s="671"/>
      <c r="K63" s="671"/>
      <c r="L63" s="671"/>
      <c r="M63" s="68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67"/>
      <c r="B64" s="669"/>
      <c r="C64" s="669"/>
      <c r="D64" s="680"/>
      <c r="E64" s="682"/>
      <c r="F64" s="675"/>
      <c r="G64" s="465"/>
      <c r="H64" s="671"/>
      <c r="I64" s="671"/>
      <c r="J64" s="671"/>
      <c r="K64" s="671"/>
      <c r="L64" s="671"/>
      <c r="M64" s="688"/>
      <c r="N64" s="26"/>
      <c r="O64" s="26"/>
    </row>
    <row r="65" spans="1:15">
      <c r="A65" s="667"/>
      <c r="B65" s="669"/>
      <c r="C65" s="669"/>
      <c r="D65" s="680"/>
      <c r="E65" s="682"/>
      <c r="F65" s="675"/>
      <c r="G65" s="465"/>
      <c r="H65" s="671"/>
      <c r="I65" s="671"/>
      <c r="J65" s="671"/>
      <c r="K65" s="671"/>
      <c r="L65" s="671"/>
      <c r="M65" s="688"/>
      <c r="N65" s="26"/>
      <c r="O65" s="26"/>
    </row>
    <row r="66" spans="1:15">
      <c r="A66" s="667"/>
      <c r="B66" s="669"/>
      <c r="C66" s="669"/>
      <c r="D66" s="680"/>
      <c r="E66" s="682"/>
      <c r="F66" s="675"/>
      <c r="G66" s="465"/>
      <c r="H66" s="671"/>
      <c r="I66" s="671"/>
      <c r="J66" s="671"/>
      <c r="K66" s="671"/>
      <c r="L66" s="671"/>
      <c r="M66" s="688"/>
      <c r="N66" s="26"/>
      <c r="O66" s="26"/>
    </row>
    <row r="67" spans="1:15">
      <c r="A67" s="667"/>
      <c r="B67" s="669"/>
      <c r="C67" s="669"/>
      <c r="D67" s="680"/>
      <c r="E67" s="682"/>
      <c r="F67" s="675"/>
      <c r="G67" s="465"/>
      <c r="H67" s="671"/>
      <c r="I67" s="671"/>
      <c r="J67" s="671"/>
      <c r="K67" s="671"/>
      <c r="L67" s="671"/>
      <c r="M67" s="688"/>
      <c r="N67" s="26"/>
      <c r="O67" s="26"/>
    </row>
    <row r="68" spans="1:15">
      <c r="A68" s="667"/>
      <c r="B68" s="669"/>
      <c r="C68" s="669"/>
      <c r="D68" s="680"/>
      <c r="E68" s="682"/>
      <c r="F68" s="675"/>
      <c r="G68" s="465"/>
      <c r="H68" s="671"/>
      <c r="I68" s="671"/>
      <c r="J68" s="671"/>
      <c r="K68" s="671"/>
      <c r="L68" s="671"/>
      <c r="M68" s="688"/>
      <c r="N68" s="26"/>
      <c r="O68" s="26"/>
    </row>
  </sheetData>
  <mergeCells count="93">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M49:M58"/>
    <mergeCell ref="G49:G58"/>
    <mergeCell ref="H49:H58"/>
    <mergeCell ref="I49:I58"/>
    <mergeCell ref="J49:J58"/>
    <mergeCell ref="L49:L58"/>
    <mergeCell ref="F39:F48"/>
    <mergeCell ref="M39:M48"/>
    <mergeCell ref="G39:G48"/>
    <mergeCell ref="H39:H48"/>
    <mergeCell ref="I39:I48"/>
    <mergeCell ref="J39:J48"/>
    <mergeCell ref="K39:K48"/>
    <mergeCell ref="L39:L48"/>
    <mergeCell ref="A39:A48"/>
    <mergeCell ref="B39:B48"/>
    <mergeCell ref="C39:C48"/>
    <mergeCell ref="D39:D48"/>
    <mergeCell ref="E39:E4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A29:A38"/>
    <mergeCell ref="B29:B38"/>
    <mergeCell ref="C29:C38"/>
    <mergeCell ref="D29:D38"/>
    <mergeCell ref="E29:E38"/>
    <mergeCell ref="A8:G8"/>
    <mergeCell ref="A9:A18"/>
    <mergeCell ref="B9:B18"/>
    <mergeCell ref="C9:C18"/>
    <mergeCell ref="D9:D18"/>
    <mergeCell ref="E9:E18"/>
    <mergeCell ref="F9:F18"/>
    <mergeCell ref="G9:G18"/>
    <mergeCell ref="K6:L6"/>
    <mergeCell ref="M6:M7"/>
    <mergeCell ref="L1:M2"/>
    <mergeCell ref="H9:H18"/>
    <mergeCell ref="I9:I18"/>
    <mergeCell ref="J9:J18"/>
    <mergeCell ref="K9:K18"/>
    <mergeCell ref="L9:L18"/>
    <mergeCell ref="M9:M18"/>
    <mergeCell ref="A6:C6"/>
    <mergeCell ref="D6:F6"/>
    <mergeCell ref="G6:G7"/>
    <mergeCell ref="H6:H7"/>
    <mergeCell ref="I6:J6"/>
    <mergeCell ref="A3:B3"/>
    <mergeCell ref="C3:M3"/>
    <mergeCell ref="A4:B4"/>
    <mergeCell ref="C4:M4"/>
    <mergeCell ref="A5:B5"/>
    <mergeCell ref="C5:M5"/>
  </mergeCells>
  <conditionalFormatting sqref="A6:B6">
    <cfRule type="containsText" dxfId="185" priority="392" operator="containsText" text="3- Moderado">
      <formula>NOT(ISERROR(SEARCH("3- Moderado",A6)))</formula>
    </cfRule>
    <cfRule type="containsText" dxfId="184" priority="393" operator="containsText" text="6- Moderado">
      <formula>NOT(ISERROR(SEARCH("6- Moderado",A6)))</formula>
    </cfRule>
    <cfRule type="containsText" dxfId="183" priority="394" operator="containsText" text="4- Moderado">
      <formula>NOT(ISERROR(SEARCH("4- Moderado",A6)))</formula>
    </cfRule>
    <cfRule type="containsText" dxfId="182" priority="395" operator="containsText" text="3- Bajo">
      <formula>NOT(ISERROR(SEARCH("3- Bajo",A6)))</formula>
    </cfRule>
    <cfRule type="containsText" dxfId="181" priority="396" operator="containsText" text="4- Bajo">
      <formula>NOT(ISERROR(SEARCH("4- Bajo",A6)))</formula>
    </cfRule>
    <cfRule type="containsText" dxfId="180" priority="397" operator="containsText" text="1- Bajo">
      <formula>NOT(ISERROR(SEARCH("1- Bajo",A6)))</formula>
    </cfRule>
  </conditionalFormatting>
  <conditionalFormatting sqref="A9:E9">
    <cfRule type="containsText" dxfId="179" priority="386" operator="containsText" text="3- Moderado">
      <formula>NOT(ISERROR(SEARCH("3- Moderado",A9)))</formula>
    </cfRule>
    <cfRule type="containsText" dxfId="178" priority="387" operator="containsText" text="6- Moderado">
      <formula>NOT(ISERROR(SEARCH("6- Moderado",A9)))</formula>
    </cfRule>
    <cfRule type="containsText" dxfId="177" priority="388" operator="containsText" text="4- Moderado">
      <formula>NOT(ISERROR(SEARCH("4- Moderado",A9)))</formula>
    </cfRule>
    <cfRule type="containsText" dxfId="176" priority="389" operator="containsText" text="3- Bajo">
      <formula>NOT(ISERROR(SEARCH("3- Bajo",A9)))</formula>
    </cfRule>
    <cfRule type="containsText" dxfId="175" priority="390" operator="containsText" text="4- Bajo">
      <formula>NOT(ISERROR(SEARCH("4- Bajo",A9)))</formula>
    </cfRule>
    <cfRule type="containsText" dxfId="174" priority="391" operator="containsText" text="1- Bajo">
      <formula>NOT(ISERROR(SEARCH("1- Bajo",A9)))</formula>
    </cfRule>
  </conditionalFormatting>
  <conditionalFormatting sqref="A19:E19">
    <cfRule type="containsText" dxfId="173" priority="183" operator="containsText" text="3- Moderado">
      <formula>NOT(ISERROR(SEARCH("3- Moderado",A19)))</formula>
    </cfRule>
    <cfRule type="containsText" dxfId="172" priority="184" operator="containsText" text="6- Moderado">
      <formula>NOT(ISERROR(SEARCH("6- Moderado",A19)))</formula>
    </cfRule>
    <cfRule type="containsText" dxfId="171" priority="185" operator="containsText" text="4- Moderado">
      <formula>NOT(ISERROR(SEARCH("4- Moderado",A19)))</formula>
    </cfRule>
    <cfRule type="containsText" dxfId="170" priority="186" operator="containsText" text="3- Bajo">
      <formula>NOT(ISERROR(SEARCH("3- Bajo",A19)))</formula>
    </cfRule>
    <cfRule type="containsText" dxfId="169" priority="187" operator="containsText" text="4- Bajo">
      <formula>NOT(ISERROR(SEARCH("4- Bajo",A19)))</formula>
    </cfRule>
    <cfRule type="containsText" dxfId="168" priority="188" operator="containsText" text="1- Bajo">
      <formula>NOT(ISERROR(SEARCH("1- Bajo",A19)))</formula>
    </cfRule>
  </conditionalFormatting>
  <conditionalFormatting sqref="A29:E29">
    <cfRule type="containsText" dxfId="167" priority="162" operator="containsText" text="3- Moderado">
      <formula>NOT(ISERROR(SEARCH("3- Moderado",A29)))</formula>
    </cfRule>
    <cfRule type="containsText" dxfId="166" priority="163" operator="containsText" text="6- Moderado">
      <formula>NOT(ISERROR(SEARCH("6- Moderado",A29)))</formula>
    </cfRule>
    <cfRule type="containsText" dxfId="165" priority="164" operator="containsText" text="4- Moderado">
      <formula>NOT(ISERROR(SEARCH("4- Moderado",A29)))</formula>
    </cfRule>
    <cfRule type="containsText" dxfId="164" priority="165" operator="containsText" text="3- Bajo">
      <formula>NOT(ISERROR(SEARCH("3- Bajo",A29)))</formula>
    </cfRule>
    <cfRule type="containsText" dxfId="163" priority="166" operator="containsText" text="4- Bajo">
      <formula>NOT(ISERROR(SEARCH("4- Bajo",A29)))</formula>
    </cfRule>
    <cfRule type="containsText" dxfId="162" priority="167" operator="containsText" text="1- Bajo">
      <formula>NOT(ISERROR(SEARCH("1- Bajo",A29)))</formula>
    </cfRule>
  </conditionalFormatting>
  <conditionalFormatting sqref="A39:E39">
    <cfRule type="containsText" dxfId="161" priority="141" operator="containsText" text="3- Moderado">
      <formula>NOT(ISERROR(SEARCH("3- Moderado",A39)))</formula>
    </cfRule>
    <cfRule type="containsText" dxfId="160" priority="142" operator="containsText" text="6- Moderado">
      <formula>NOT(ISERROR(SEARCH("6- Moderado",A39)))</formula>
    </cfRule>
    <cfRule type="containsText" dxfId="159" priority="143" operator="containsText" text="4- Moderado">
      <formula>NOT(ISERROR(SEARCH("4- Moderado",A39)))</formula>
    </cfRule>
    <cfRule type="containsText" dxfId="158" priority="144" operator="containsText" text="3- Bajo">
      <formula>NOT(ISERROR(SEARCH("3- Bajo",A39)))</formula>
    </cfRule>
    <cfRule type="containsText" dxfId="157" priority="145" operator="containsText" text="4- Bajo">
      <formula>NOT(ISERROR(SEARCH("4- Bajo",A39)))</formula>
    </cfRule>
    <cfRule type="containsText" dxfId="156" priority="146" operator="containsText" text="1- Bajo">
      <formula>NOT(ISERROR(SEARCH("1- Bajo",A39)))</formula>
    </cfRule>
  </conditionalFormatting>
  <conditionalFormatting sqref="A49:E49">
    <cfRule type="containsText" dxfId="155" priority="99" operator="containsText" text="3- Moderado">
      <formula>NOT(ISERROR(SEARCH("3- Moderado",A49)))</formula>
    </cfRule>
    <cfRule type="containsText" dxfId="154" priority="100" operator="containsText" text="6- Moderado">
      <formula>NOT(ISERROR(SEARCH("6- Moderado",A49)))</formula>
    </cfRule>
    <cfRule type="containsText" dxfId="153" priority="101" operator="containsText" text="4- Moderado">
      <formula>NOT(ISERROR(SEARCH("4- Moderado",A49)))</formula>
    </cfRule>
    <cfRule type="containsText" dxfId="152" priority="102" operator="containsText" text="3- Bajo">
      <formula>NOT(ISERROR(SEARCH("3- Bajo",A49)))</formula>
    </cfRule>
    <cfRule type="containsText" dxfId="151" priority="103" operator="containsText" text="4- Bajo">
      <formula>NOT(ISERROR(SEARCH("4- Bajo",A49)))</formula>
    </cfRule>
    <cfRule type="containsText" dxfId="150" priority="104" operator="containsText" text="1- Bajo">
      <formula>NOT(ISERROR(SEARCH("1- Bajo",A49)))</formula>
    </cfRule>
  </conditionalFormatting>
  <conditionalFormatting sqref="A59:E59">
    <cfRule type="containsText" dxfId="149" priority="78" operator="containsText" text="3- Moderado">
      <formula>NOT(ISERROR(SEARCH("3- Moderado",A59)))</formula>
    </cfRule>
    <cfRule type="containsText" dxfId="148" priority="79" operator="containsText" text="6- Moderado">
      <formula>NOT(ISERROR(SEARCH("6- Moderado",A59)))</formula>
    </cfRule>
    <cfRule type="containsText" dxfId="147" priority="80" operator="containsText" text="4- Moderado">
      <formula>NOT(ISERROR(SEARCH("4- Moderado",A59)))</formula>
    </cfRule>
    <cfRule type="containsText" dxfId="146" priority="81" operator="containsText" text="3- Bajo">
      <formula>NOT(ISERROR(SEARCH("3- Bajo",A59)))</formula>
    </cfRule>
    <cfRule type="containsText" dxfId="145" priority="82" operator="containsText" text="4- Bajo">
      <formula>NOT(ISERROR(SEARCH("4- Bajo",A59)))</formula>
    </cfRule>
    <cfRule type="containsText" dxfId="144" priority="83" operator="containsText" text="1- Bajo">
      <formula>NOT(ISERROR(SEARCH("1- Bajo",A59)))</formula>
    </cfRule>
  </conditionalFormatting>
  <conditionalFormatting sqref="C7:F7">
    <cfRule type="containsText" dxfId="143" priority="358" operator="containsText" text="3- Moderado">
      <formula>NOT(ISERROR(SEARCH("3- Moderado",C7)))</formula>
    </cfRule>
    <cfRule type="containsText" dxfId="142" priority="359" operator="containsText" text="6- Moderado">
      <formula>NOT(ISERROR(SEARCH("6- Moderado",C7)))</formula>
    </cfRule>
    <cfRule type="containsText" dxfId="141" priority="360" operator="containsText" text="4- Moderado">
      <formula>NOT(ISERROR(SEARCH("4- Moderado",C7)))</formula>
    </cfRule>
    <cfRule type="containsText" dxfId="140" priority="361" operator="containsText" text="3- Bajo">
      <formula>NOT(ISERROR(SEARCH("3- Bajo",C7)))</formula>
    </cfRule>
    <cfRule type="containsText" dxfId="139" priority="362" operator="containsText" text="4- Bajo">
      <formula>NOT(ISERROR(SEARCH("4- Bajo",C7)))</formula>
    </cfRule>
    <cfRule type="containsText" dxfId="138" priority="363" operator="containsText" text="1- Bajo">
      <formula>NOT(ISERROR(SEARCH("1- Bajo",C7)))</formula>
    </cfRule>
  </conditionalFormatting>
  <conditionalFormatting sqref="D9:D68">
    <cfRule type="containsText" dxfId="137" priority="68" operator="containsText" text="Muy Alta">
      <formula>NOT(ISERROR(SEARCH("Muy Alta",D9)))</formula>
    </cfRule>
    <cfRule type="containsText" dxfId="136" priority="69" operator="containsText" text="Alta">
      <formula>NOT(ISERROR(SEARCH("Alta",D9)))</formula>
    </cfRule>
    <cfRule type="containsText" dxfId="135" priority="70" operator="containsText" text="Baja">
      <formula>NOT(ISERROR(SEARCH("Baja",D9)))</formula>
    </cfRule>
    <cfRule type="containsText" dxfId="134" priority="71" operator="containsText" text="Muy Baja">
      <formula>NOT(ISERROR(SEARCH("Muy Baja",D9)))</formula>
    </cfRule>
    <cfRule type="containsText" dxfId="133" priority="73" operator="containsText" text="Media">
      <formula>NOT(ISERROR(SEARCH("Media",D9)))</formula>
    </cfRule>
  </conditionalFormatting>
  <conditionalFormatting sqref="E9:E68">
    <cfRule type="containsText" dxfId="132" priority="64" operator="containsText" text="Catastrófico">
      <formula>NOT(ISERROR(SEARCH("Catastrófico",E9)))</formula>
    </cfRule>
    <cfRule type="containsText" dxfId="131" priority="65" operator="containsText" text="Mayor">
      <formula>NOT(ISERROR(SEARCH("Mayor",E9)))</formula>
    </cfRule>
    <cfRule type="containsText" dxfId="130" priority="66" operator="containsText" text="Menor">
      <formula>NOT(ISERROR(SEARCH("Menor",E9)))</formula>
    </cfRule>
    <cfRule type="containsText" dxfId="129" priority="67" operator="containsText" text="Leve">
      <formula>NOT(ISERROR(SEARCH("Leve",E9)))</formula>
    </cfRule>
  </conditionalFormatting>
  <conditionalFormatting sqref="E9:F68">
    <cfRule type="containsText" dxfId="128"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127" priority="74" operator="containsText" text="Bajo">
      <formula>NOT(ISERROR(SEARCH("Bajo",F9)))</formula>
    </cfRule>
    <cfRule type="containsText" dxfId="126" priority="75" operator="containsText" text="Moderado">
      <formula>NOT(ISERROR(SEARCH("Moderado",F9)))</formula>
    </cfRule>
    <cfRule type="containsText" dxfId="125" priority="76" operator="containsText" text="Alto">
      <formula>NOT(ISERROR(SEARCH("Alto",F9)))</formula>
    </cfRule>
    <cfRule type="containsText" dxfId="124" priority="77"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8"/>
  <sheetViews>
    <sheetView showGridLines="0" zoomScale="80" zoomScaleNormal="80" workbookViewId="0">
      <selection activeCell="N69" sqref="A69:XFD9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36"/>
      <c r="B1" s="236"/>
      <c r="C1" s="661"/>
      <c r="D1" s="661"/>
      <c r="E1" s="661"/>
      <c r="F1" s="661"/>
      <c r="G1" s="661"/>
      <c r="H1" s="661"/>
      <c r="I1" s="661"/>
      <c r="J1" s="661"/>
      <c r="K1" s="661"/>
      <c r="L1" s="662"/>
      <c r="M1" s="663"/>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36"/>
      <c r="B2" s="236"/>
      <c r="C2" s="689"/>
      <c r="D2" s="689"/>
      <c r="E2" s="689"/>
      <c r="F2" s="689"/>
      <c r="G2" s="689"/>
      <c r="H2" s="689"/>
      <c r="I2" s="689"/>
      <c r="J2" s="689"/>
      <c r="K2" s="689"/>
      <c r="L2" s="685"/>
      <c r="M2" s="68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507" t="s">
        <v>207</v>
      </c>
      <c r="B3" s="507"/>
      <c r="C3" s="589" t="s">
        <v>5</v>
      </c>
      <c r="D3" s="589"/>
      <c r="E3" s="589"/>
      <c r="F3" s="589"/>
      <c r="G3" s="589"/>
      <c r="H3" s="589"/>
      <c r="I3" s="589"/>
      <c r="J3" s="589"/>
      <c r="K3" s="589"/>
      <c r="L3" s="589"/>
      <c r="M3" s="58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507" t="s">
        <v>208</v>
      </c>
      <c r="B4" s="507"/>
      <c r="C4" s="588" t="s">
        <v>397</v>
      </c>
      <c r="D4" s="588"/>
      <c r="E4" s="588"/>
      <c r="F4" s="588"/>
      <c r="G4" s="588"/>
      <c r="H4" s="588"/>
      <c r="I4" s="588"/>
      <c r="J4" s="588"/>
      <c r="K4" s="588"/>
      <c r="L4" s="588"/>
      <c r="M4" s="58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507" t="s">
        <v>209</v>
      </c>
      <c r="B5" s="507"/>
      <c r="C5" s="458" t="s">
        <v>210</v>
      </c>
      <c r="D5" s="654"/>
      <c r="E5" s="654"/>
      <c r="F5" s="654"/>
      <c r="G5" s="654"/>
      <c r="H5" s="654"/>
      <c r="I5" s="654"/>
      <c r="J5" s="654"/>
      <c r="K5" s="654"/>
      <c r="L5" s="654"/>
      <c r="M5" s="65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49" t="s">
        <v>398</v>
      </c>
      <c r="B6" s="650"/>
      <c r="C6" s="651"/>
      <c r="D6" s="652" t="s">
        <v>399</v>
      </c>
      <c r="E6" s="652"/>
      <c r="F6" s="652"/>
      <c r="G6" s="653" t="s">
        <v>400</v>
      </c>
      <c r="H6" s="656" t="s">
        <v>401</v>
      </c>
      <c r="I6" s="658" t="s">
        <v>402</v>
      </c>
      <c r="J6" s="659"/>
      <c r="K6" s="658" t="s">
        <v>403</v>
      </c>
      <c r="L6" s="659"/>
      <c r="M6" s="660" t="s">
        <v>404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149</v>
      </c>
      <c r="C7" s="27" t="s">
        <v>151</v>
      </c>
      <c r="D7" s="20" t="s">
        <v>161</v>
      </c>
      <c r="E7" s="20" t="s">
        <v>405</v>
      </c>
      <c r="F7" s="20" t="s">
        <v>406</v>
      </c>
      <c r="G7" s="653"/>
      <c r="H7" s="657"/>
      <c r="I7" s="21" t="s">
        <v>407</v>
      </c>
      <c r="J7" s="21" t="s">
        <v>408</v>
      </c>
      <c r="K7" s="21" t="s">
        <v>409</v>
      </c>
      <c r="L7" s="21" t="s">
        <v>410</v>
      </c>
      <c r="M7" s="66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4"/>
      <c r="B8" s="665"/>
      <c r="C8" s="665"/>
      <c r="D8" s="665"/>
      <c r="E8" s="665"/>
      <c r="F8" s="665"/>
      <c r="G8" s="66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66">
        <f>'7- Mapa Final'!A10</f>
        <v>1</v>
      </c>
      <c r="B9" s="668" t="str">
        <f>'7- Mapa Final'!B10</f>
        <v>Incumplimiento de los requisitos legales del SG-SST y de partes interesadas pertinentes del SGSST</v>
      </c>
      <c r="C9" s="668" t="str">
        <f>'7- Mapa Final'!C10</f>
        <v>No implementar dentro de los tiempos legales el SG-SST o implementarlo en forma parcial</v>
      </c>
      <c r="D9" s="679" t="str">
        <f>'7- Mapa Final'!J10</f>
        <v>Baja - 2</v>
      </c>
      <c r="E9" s="681" t="str">
        <f>'7- Mapa Final'!K10</f>
        <v>Menor - 2</v>
      </c>
      <c r="F9" s="674" t="str">
        <f>'7- Mapa Final'!M10</f>
        <v>Moderado - 4</v>
      </c>
      <c r="G9" s="464"/>
      <c r="H9" s="678"/>
      <c r="I9" s="678"/>
      <c r="J9" s="678"/>
      <c r="K9" s="678"/>
      <c r="L9" s="678"/>
      <c r="M9" s="68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67"/>
      <c r="B10" s="669"/>
      <c r="C10" s="669"/>
      <c r="D10" s="680"/>
      <c r="E10" s="682"/>
      <c r="F10" s="675"/>
      <c r="G10" s="465"/>
      <c r="H10" s="671"/>
      <c r="I10" s="671"/>
      <c r="J10" s="671"/>
      <c r="K10" s="671"/>
      <c r="L10" s="671"/>
      <c r="M10" s="68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67"/>
      <c r="B11" s="669"/>
      <c r="C11" s="669"/>
      <c r="D11" s="680"/>
      <c r="E11" s="682"/>
      <c r="F11" s="675"/>
      <c r="G11" s="465"/>
      <c r="H11" s="671"/>
      <c r="I11" s="671"/>
      <c r="J11" s="671"/>
      <c r="K11" s="671"/>
      <c r="L11" s="671"/>
      <c r="M11" s="68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67"/>
      <c r="B12" s="669"/>
      <c r="C12" s="669"/>
      <c r="D12" s="680"/>
      <c r="E12" s="682"/>
      <c r="F12" s="675"/>
      <c r="G12" s="465"/>
      <c r="H12" s="671"/>
      <c r="I12" s="671"/>
      <c r="J12" s="671"/>
      <c r="K12" s="671"/>
      <c r="L12" s="671"/>
      <c r="M12" s="68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67"/>
      <c r="B13" s="669"/>
      <c r="C13" s="669"/>
      <c r="D13" s="680"/>
      <c r="E13" s="682"/>
      <c r="F13" s="675"/>
      <c r="G13" s="465"/>
      <c r="H13" s="671"/>
      <c r="I13" s="671"/>
      <c r="J13" s="671"/>
      <c r="K13" s="671"/>
      <c r="L13" s="671"/>
      <c r="M13" s="68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67"/>
      <c r="B14" s="669"/>
      <c r="C14" s="669"/>
      <c r="D14" s="680"/>
      <c r="E14" s="682"/>
      <c r="F14" s="675"/>
      <c r="G14" s="465"/>
      <c r="H14" s="671"/>
      <c r="I14" s="671"/>
      <c r="J14" s="671"/>
      <c r="K14" s="671"/>
      <c r="L14" s="671"/>
      <c r="M14" s="68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67"/>
      <c r="B15" s="669"/>
      <c r="C15" s="669"/>
      <c r="D15" s="680"/>
      <c r="E15" s="682"/>
      <c r="F15" s="675"/>
      <c r="G15" s="465"/>
      <c r="H15" s="671"/>
      <c r="I15" s="671"/>
      <c r="J15" s="671"/>
      <c r="K15" s="671"/>
      <c r="L15" s="671"/>
      <c r="M15" s="68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67"/>
      <c r="B16" s="669"/>
      <c r="C16" s="669"/>
      <c r="D16" s="680"/>
      <c r="E16" s="682"/>
      <c r="F16" s="675"/>
      <c r="G16" s="465"/>
      <c r="H16" s="671"/>
      <c r="I16" s="671"/>
      <c r="J16" s="671"/>
      <c r="K16" s="671"/>
      <c r="L16" s="671"/>
      <c r="M16" s="68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67"/>
      <c r="B17" s="669"/>
      <c r="C17" s="669"/>
      <c r="D17" s="680"/>
      <c r="E17" s="682"/>
      <c r="F17" s="675"/>
      <c r="G17" s="465"/>
      <c r="H17" s="671"/>
      <c r="I17" s="671"/>
      <c r="J17" s="671"/>
      <c r="K17" s="671"/>
      <c r="L17" s="671"/>
      <c r="M17" s="68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67"/>
      <c r="B18" s="669"/>
      <c r="C18" s="669"/>
      <c r="D18" s="680"/>
      <c r="E18" s="682"/>
      <c r="F18" s="675"/>
      <c r="G18" s="465"/>
      <c r="H18" s="671"/>
      <c r="I18" s="671"/>
      <c r="J18" s="671"/>
      <c r="K18" s="671"/>
      <c r="L18" s="671"/>
      <c r="M18" s="68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66">
        <f>'7- Mapa Final'!A20</f>
        <v>2</v>
      </c>
      <c r="B19" s="668" t="str">
        <f>'7- Mapa Final'!B20</f>
        <v>Incumplimiento de Objetivos del SGSST desde nivel Seccional</v>
      </c>
      <c r="C19" s="668" t="str">
        <f>'7- Mapa Final'!C20</f>
        <v>Posibilidad de incumplimiento de las metas establecidas por aumento de accidentalidad y/o enfermedad laboral o de salud pública y por incumplimiento y cobertura del plan de trabajo del SGSST</v>
      </c>
      <c r="D19" s="679" t="str">
        <f>'7- Mapa Final'!J20</f>
        <v>Baja - 2</v>
      </c>
      <c r="E19" s="681" t="str">
        <f>'7- Mapa Final'!K20</f>
        <v>Menor - 2</v>
      </c>
      <c r="F19" s="674" t="str">
        <f>'7- Mapa Final'!M20</f>
        <v>Moderado - 4</v>
      </c>
      <c r="G19" s="464"/>
      <c r="H19" s="678"/>
      <c r="I19" s="678"/>
      <c r="J19" s="678"/>
      <c r="K19" s="678"/>
      <c r="L19" s="678"/>
      <c r="M19" s="68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67"/>
      <c r="B20" s="669"/>
      <c r="C20" s="669"/>
      <c r="D20" s="680"/>
      <c r="E20" s="682"/>
      <c r="F20" s="675"/>
      <c r="G20" s="465"/>
      <c r="H20" s="671"/>
      <c r="I20" s="671"/>
      <c r="J20" s="671"/>
      <c r="K20" s="671"/>
      <c r="L20" s="671"/>
      <c r="M20" s="68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67"/>
      <c r="B21" s="669"/>
      <c r="C21" s="669"/>
      <c r="D21" s="680"/>
      <c r="E21" s="682"/>
      <c r="F21" s="675"/>
      <c r="G21" s="465"/>
      <c r="H21" s="671"/>
      <c r="I21" s="671"/>
      <c r="J21" s="671"/>
      <c r="K21" s="671"/>
      <c r="L21" s="671"/>
      <c r="M21" s="68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67"/>
      <c r="B22" s="669"/>
      <c r="C22" s="669"/>
      <c r="D22" s="680"/>
      <c r="E22" s="682"/>
      <c r="F22" s="675"/>
      <c r="G22" s="465"/>
      <c r="H22" s="671"/>
      <c r="I22" s="671"/>
      <c r="J22" s="671"/>
      <c r="K22" s="671"/>
      <c r="L22" s="671"/>
      <c r="M22" s="68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67"/>
      <c r="B23" s="669"/>
      <c r="C23" s="669"/>
      <c r="D23" s="680"/>
      <c r="E23" s="682"/>
      <c r="F23" s="675"/>
      <c r="G23" s="465"/>
      <c r="H23" s="671"/>
      <c r="I23" s="671"/>
      <c r="J23" s="671"/>
      <c r="K23" s="671"/>
      <c r="L23" s="671"/>
      <c r="M23" s="68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67"/>
      <c r="B24" s="669"/>
      <c r="C24" s="669"/>
      <c r="D24" s="680"/>
      <c r="E24" s="682"/>
      <c r="F24" s="675"/>
      <c r="G24" s="465"/>
      <c r="H24" s="671"/>
      <c r="I24" s="671"/>
      <c r="J24" s="671"/>
      <c r="K24" s="671"/>
      <c r="L24" s="671"/>
      <c r="M24" s="688"/>
      <c r="N24" s="26"/>
      <c r="O24" s="26"/>
    </row>
    <row r="25" spans="1:169">
      <c r="A25" s="667"/>
      <c r="B25" s="669"/>
      <c r="C25" s="669"/>
      <c r="D25" s="680"/>
      <c r="E25" s="682"/>
      <c r="F25" s="675"/>
      <c r="G25" s="465"/>
      <c r="H25" s="671"/>
      <c r="I25" s="671"/>
      <c r="J25" s="671"/>
      <c r="K25" s="671"/>
      <c r="L25" s="671"/>
      <c r="M25" s="688"/>
      <c r="N25" s="26"/>
      <c r="O25" s="26"/>
    </row>
    <row r="26" spans="1:169">
      <c r="A26" s="667"/>
      <c r="B26" s="669"/>
      <c r="C26" s="669"/>
      <c r="D26" s="680"/>
      <c r="E26" s="682"/>
      <c r="F26" s="675"/>
      <c r="G26" s="465"/>
      <c r="H26" s="671"/>
      <c r="I26" s="671"/>
      <c r="J26" s="671"/>
      <c r="K26" s="671"/>
      <c r="L26" s="671"/>
      <c r="M26" s="688"/>
      <c r="N26" s="26"/>
      <c r="O26" s="26"/>
    </row>
    <row r="27" spans="1:169">
      <c r="A27" s="667"/>
      <c r="B27" s="669"/>
      <c r="C27" s="669"/>
      <c r="D27" s="680"/>
      <c r="E27" s="682"/>
      <c r="F27" s="675"/>
      <c r="G27" s="465"/>
      <c r="H27" s="671"/>
      <c r="I27" s="671"/>
      <c r="J27" s="671"/>
      <c r="K27" s="671"/>
      <c r="L27" s="671"/>
      <c r="M27" s="688"/>
      <c r="N27" s="26"/>
      <c r="O27" s="26"/>
    </row>
    <row r="28" spans="1:169" ht="15.75" thickBot="1">
      <c r="A28" s="667"/>
      <c r="B28" s="669"/>
      <c r="C28" s="669"/>
      <c r="D28" s="680"/>
      <c r="E28" s="682"/>
      <c r="F28" s="675"/>
      <c r="G28" s="465"/>
      <c r="H28" s="671"/>
      <c r="I28" s="671"/>
      <c r="J28" s="671"/>
      <c r="K28" s="671"/>
      <c r="L28" s="671"/>
      <c r="M28" s="688"/>
      <c r="N28" s="26"/>
      <c r="O28" s="26"/>
    </row>
    <row r="29" spans="1:169" s="18" customFormat="1" ht="12.75" customHeight="1">
      <c r="A29" s="666" t="e">
        <f>'7- Mapa Final'!#REF!</f>
        <v>#REF!</v>
      </c>
      <c r="B29" s="668" t="e">
        <f>'7- Mapa Final'!#REF!</f>
        <v>#REF!</v>
      </c>
      <c r="C29" s="668" t="e">
        <f>'7- Mapa Final'!#REF!</f>
        <v>#REF!</v>
      </c>
      <c r="D29" s="679" t="e">
        <f>'7- Mapa Final'!#REF!</f>
        <v>#REF!</v>
      </c>
      <c r="E29" s="681" t="e">
        <f>'7- Mapa Final'!#REF!</f>
        <v>#REF!</v>
      </c>
      <c r="F29" s="674" t="e">
        <f>'7- Mapa Final'!#REF!</f>
        <v>#REF!</v>
      </c>
      <c r="G29" s="464"/>
      <c r="H29" s="678"/>
      <c r="I29" s="678"/>
      <c r="J29" s="678"/>
      <c r="K29" s="678"/>
      <c r="L29" s="678"/>
      <c r="M29" s="68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67"/>
      <c r="B30" s="669"/>
      <c r="C30" s="669"/>
      <c r="D30" s="680"/>
      <c r="E30" s="682"/>
      <c r="F30" s="675"/>
      <c r="G30" s="465"/>
      <c r="H30" s="671"/>
      <c r="I30" s="671"/>
      <c r="J30" s="671"/>
      <c r="K30" s="671"/>
      <c r="L30" s="671"/>
      <c r="M30" s="68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67"/>
      <c r="B31" s="669"/>
      <c r="C31" s="669"/>
      <c r="D31" s="680"/>
      <c r="E31" s="682"/>
      <c r="F31" s="675"/>
      <c r="G31" s="465"/>
      <c r="H31" s="671"/>
      <c r="I31" s="671"/>
      <c r="J31" s="671"/>
      <c r="K31" s="671"/>
      <c r="L31" s="671"/>
      <c r="M31" s="68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67"/>
      <c r="B32" s="669"/>
      <c r="C32" s="669"/>
      <c r="D32" s="680"/>
      <c r="E32" s="682"/>
      <c r="F32" s="675"/>
      <c r="G32" s="465"/>
      <c r="H32" s="671"/>
      <c r="I32" s="671"/>
      <c r="J32" s="671"/>
      <c r="K32" s="671"/>
      <c r="L32" s="671"/>
      <c r="M32" s="68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67"/>
      <c r="B33" s="669"/>
      <c r="C33" s="669"/>
      <c r="D33" s="680"/>
      <c r="E33" s="682"/>
      <c r="F33" s="675"/>
      <c r="G33" s="465"/>
      <c r="H33" s="671"/>
      <c r="I33" s="671"/>
      <c r="J33" s="671"/>
      <c r="K33" s="671"/>
      <c r="L33" s="671"/>
      <c r="M33" s="68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67"/>
      <c r="B34" s="669"/>
      <c r="C34" s="669"/>
      <c r="D34" s="680"/>
      <c r="E34" s="682"/>
      <c r="F34" s="675"/>
      <c r="G34" s="465"/>
      <c r="H34" s="671"/>
      <c r="I34" s="671"/>
      <c r="J34" s="671"/>
      <c r="K34" s="671"/>
      <c r="L34" s="671"/>
      <c r="M34" s="688"/>
      <c r="N34" s="26"/>
      <c r="O34" s="26"/>
    </row>
    <row r="35" spans="1:169">
      <c r="A35" s="667"/>
      <c r="B35" s="669"/>
      <c r="C35" s="669"/>
      <c r="D35" s="680"/>
      <c r="E35" s="682"/>
      <c r="F35" s="675"/>
      <c r="G35" s="465"/>
      <c r="H35" s="671"/>
      <c r="I35" s="671"/>
      <c r="J35" s="671"/>
      <c r="K35" s="671"/>
      <c r="L35" s="671"/>
      <c r="M35" s="688"/>
      <c r="N35" s="26"/>
      <c r="O35" s="26"/>
    </row>
    <row r="36" spans="1:169">
      <c r="A36" s="667"/>
      <c r="B36" s="669"/>
      <c r="C36" s="669"/>
      <c r="D36" s="680"/>
      <c r="E36" s="682"/>
      <c r="F36" s="675"/>
      <c r="G36" s="465"/>
      <c r="H36" s="671"/>
      <c r="I36" s="671"/>
      <c r="J36" s="671"/>
      <c r="K36" s="671"/>
      <c r="L36" s="671"/>
      <c r="M36" s="688"/>
      <c r="N36" s="26"/>
      <c r="O36" s="26"/>
    </row>
    <row r="37" spans="1:169">
      <c r="A37" s="667"/>
      <c r="B37" s="669"/>
      <c r="C37" s="669"/>
      <c r="D37" s="680"/>
      <c r="E37" s="682"/>
      <c r="F37" s="675"/>
      <c r="G37" s="465"/>
      <c r="H37" s="671"/>
      <c r="I37" s="671"/>
      <c r="J37" s="671"/>
      <c r="K37" s="671"/>
      <c r="L37" s="671"/>
      <c r="M37" s="688"/>
      <c r="N37" s="26"/>
      <c r="O37" s="26"/>
    </row>
    <row r="38" spans="1:169" ht="15.75" thickBot="1">
      <c r="A38" s="667"/>
      <c r="B38" s="669"/>
      <c r="C38" s="669"/>
      <c r="D38" s="680"/>
      <c r="E38" s="682"/>
      <c r="F38" s="675"/>
      <c r="G38" s="465"/>
      <c r="H38" s="671"/>
      <c r="I38" s="671"/>
      <c r="J38" s="671"/>
      <c r="K38" s="671"/>
      <c r="L38" s="671"/>
      <c r="M38" s="688"/>
      <c r="N38" s="26"/>
      <c r="O38" s="26"/>
    </row>
    <row r="39" spans="1:169" s="18" customFormat="1" ht="12.75" customHeight="1">
      <c r="A39" s="666">
        <f>'7- Mapa Final'!A33</f>
        <v>4</v>
      </c>
      <c r="B39" s="668" t="str">
        <f>'7- Mapa Final'!B33</f>
        <v>Recibir dádivas o beneficios a nombre propio o de terceros para  desviar recursos, no presentar o presentar reportes con información no veraz</v>
      </c>
      <c r="C39" s="668" t="str">
        <f>'7- Mapa Final'!C33</f>
        <v xml:space="preserve">Se favorece indebidamente a un servidor judicial a través de la validación del  reporte de accidentes de trabajo ante la Administradora de Riesgos Laborales </v>
      </c>
      <c r="D39" s="679" t="str">
        <f>'7- Mapa Final'!J33</f>
        <v>Muy Baja - 1</v>
      </c>
      <c r="E39" s="681" t="str">
        <f>'7- Mapa Final'!K33</f>
        <v>Moderado - 3</v>
      </c>
      <c r="F39" s="674" t="str">
        <f>'7- Mapa Final'!M33</f>
        <v>Moderado - 3</v>
      </c>
      <c r="G39" s="464"/>
      <c r="H39" s="678"/>
      <c r="I39" s="678"/>
      <c r="J39" s="678"/>
      <c r="K39" s="678"/>
      <c r="L39" s="678"/>
      <c r="M39" s="68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67"/>
      <c r="B40" s="669"/>
      <c r="C40" s="669"/>
      <c r="D40" s="680"/>
      <c r="E40" s="682"/>
      <c r="F40" s="675"/>
      <c r="G40" s="465"/>
      <c r="H40" s="671"/>
      <c r="I40" s="671"/>
      <c r="J40" s="671"/>
      <c r="K40" s="671"/>
      <c r="L40" s="671"/>
      <c r="M40" s="68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67"/>
      <c r="B41" s="669"/>
      <c r="C41" s="669"/>
      <c r="D41" s="680"/>
      <c r="E41" s="682"/>
      <c r="F41" s="675"/>
      <c r="G41" s="465"/>
      <c r="H41" s="671"/>
      <c r="I41" s="671"/>
      <c r="J41" s="671"/>
      <c r="K41" s="671"/>
      <c r="L41" s="671"/>
      <c r="M41" s="68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67"/>
      <c r="B42" s="669"/>
      <c r="C42" s="669"/>
      <c r="D42" s="680"/>
      <c r="E42" s="682"/>
      <c r="F42" s="675"/>
      <c r="G42" s="465"/>
      <c r="H42" s="671"/>
      <c r="I42" s="671"/>
      <c r="J42" s="671"/>
      <c r="K42" s="671"/>
      <c r="L42" s="671"/>
      <c r="M42" s="68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67"/>
      <c r="B43" s="669"/>
      <c r="C43" s="669"/>
      <c r="D43" s="680"/>
      <c r="E43" s="682"/>
      <c r="F43" s="675"/>
      <c r="G43" s="465"/>
      <c r="H43" s="671"/>
      <c r="I43" s="671"/>
      <c r="J43" s="671"/>
      <c r="K43" s="671"/>
      <c r="L43" s="671"/>
      <c r="M43" s="68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67"/>
      <c r="B44" s="669"/>
      <c r="C44" s="669"/>
      <c r="D44" s="680"/>
      <c r="E44" s="682"/>
      <c r="F44" s="675"/>
      <c r="G44" s="465"/>
      <c r="H44" s="671"/>
      <c r="I44" s="671"/>
      <c r="J44" s="671"/>
      <c r="K44" s="671"/>
      <c r="L44" s="671"/>
      <c r="M44" s="688"/>
      <c r="N44" s="26"/>
      <c r="O44" s="26"/>
    </row>
    <row r="45" spans="1:169">
      <c r="A45" s="667"/>
      <c r="B45" s="669"/>
      <c r="C45" s="669"/>
      <c r="D45" s="680"/>
      <c r="E45" s="682"/>
      <c r="F45" s="675"/>
      <c r="G45" s="465"/>
      <c r="H45" s="671"/>
      <c r="I45" s="671"/>
      <c r="J45" s="671"/>
      <c r="K45" s="671"/>
      <c r="L45" s="671"/>
      <c r="M45" s="688"/>
      <c r="N45" s="26"/>
      <c r="O45" s="26"/>
    </row>
    <row r="46" spans="1:169">
      <c r="A46" s="667"/>
      <c r="B46" s="669"/>
      <c r="C46" s="669"/>
      <c r="D46" s="680"/>
      <c r="E46" s="682"/>
      <c r="F46" s="675"/>
      <c r="G46" s="465"/>
      <c r="H46" s="671"/>
      <c r="I46" s="671"/>
      <c r="J46" s="671"/>
      <c r="K46" s="671"/>
      <c r="L46" s="671"/>
      <c r="M46" s="688"/>
      <c r="N46" s="26"/>
      <c r="O46" s="26"/>
    </row>
    <row r="47" spans="1:169">
      <c r="A47" s="667"/>
      <c r="B47" s="669"/>
      <c r="C47" s="669"/>
      <c r="D47" s="680"/>
      <c r="E47" s="682"/>
      <c r="F47" s="675"/>
      <c r="G47" s="465"/>
      <c r="H47" s="671"/>
      <c r="I47" s="671"/>
      <c r="J47" s="671"/>
      <c r="K47" s="671"/>
      <c r="L47" s="671"/>
      <c r="M47" s="688"/>
      <c r="N47" s="26"/>
      <c r="O47" s="26"/>
    </row>
    <row r="48" spans="1:169" ht="15.75" thickBot="1">
      <c r="A48" s="667"/>
      <c r="B48" s="669"/>
      <c r="C48" s="669"/>
      <c r="D48" s="680"/>
      <c r="E48" s="682"/>
      <c r="F48" s="675"/>
      <c r="G48" s="465"/>
      <c r="H48" s="671"/>
      <c r="I48" s="671"/>
      <c r="J48" s="671"/>
      <c r="K48" s="671"/>
      <c r="L48" s="671"/>
      <c r="M48" s="688"/>
      <c r="N48" s="26"/>
      <c r="O48" s="26"/>
    </row>
    <row r="49" spans="1:169" s="18" customFormat="1" ht="12.75" customHeight="1">
      <c r="A49" s="666">
        <f>'7- Mapa Final'!A43</f>
        <v>5</v>
      </c>
      <c r="B49" s="668" t="str">
        <f>'7- Mapa Final'!B43</f>
        <v>Ofrecer, prometer y entregar, aceptar o solicitar una ventaja indebida  para influir o direccionar  la formulación de   requisitos habilitantes y/o técnicos  para satisfacer un interés personal, de manera directa, indirecta o interpuesta por otras personas</v>
      </c>
      <c r="C49" s="668" t="str">
        <f>'7- Mapa Final'!C43</f>
        <v>Cuando se direccionan los requisitos habilitantes y/o técnicos para favorecer  indebidamente  a ciertos proponentes</v>
      </c>
      <c r="D49" s="679" t="str">
        <f>'7- Mapa Final'!J43</f>
        <v>Muy Baja - 1</v>
      </c>
      <c r="E49" s="681" t="str">
        <f>'7- Mapa Final'!K43</f>
        <v>Moderado - 3</v>
      </c>
      <c r="F49" s="674" t="str">
        <f>'7- Mapa Final'!M43</f>
        <v>Moderado - 3</v>
      </c>
      <c r="G49" s="464"/>
      <c r="H49" s="678"/>
      <c r="I49" s="678"/>
      <c r="J49" s="678"/>
      <c r="K49" s="678"/>
      <c r="L49" s="678"/>
      <c r="M49" s="68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67"/>
      <c r="B50" s="669"/>
      <c r="C50" s="669"/>
      <c r="D50" s="680"/>
      <c r="E50" s="682"/>
      <c r="F50" s="675"/>
      <c r="G50" s="465"/>
      <c r="H50" s="671"/>
      <c r="I50" s="671"/>
      <c r="J50" s="671"/>
      <c r="K50" s="671"/>
      <c r="L50" s="671"/>
      <c r="M50" s="68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67"/>
      <c r="B51" s="669"/>
      <c r="C51" s="669"/>
      <c r="D51" s="680"/>
      <c r="E51" s="682"/>
      <c r="F51" s="675"/>
      <c r="G51" s="465"/>
      <c r="H51" s="671"/>
      <c r="I51" s="671"/>
      <c r="J51" s="671"/>
      <c r="K51" s="671"/>
      <c r="L51" s="671"/>
      <c r="M51" s="68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67"/>
      <c r="B52" s="669"/>
      <c r="C52" s="669"/>
      <c r="D52" s="680"/>
      <c r="E52" s="682"/>
      <c r="F52" s="675"/>
      <c r="G52" s="465"/>
      <c r="H52" s="671"/>
      <c r="I52" s="671"/>
      <c r="J52" s="671"/>
      <c r="K52" s="671"/>
      <c r="L52" s="671"/>
      <c r="M52" s="68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67"/>
      <c r="B53" s="669"/>
      <c r="C53" s="669"/>
      <c r="D53" s="680"/>
      <c r="E53" s="682"/>
      <c r="F53" s="675"/>
      <c r="G53" s="465"/>
      <c r="H53" s="671"/>
      <c r="I53" s="671"/>
      <c r="J53" s="671"/>
      <c r="K53" s="671"/>
      <c r="L53" s="671"/>
      <c r="M53" s="68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67"/>
      <c r="B54" s="669"/>
      <c r="C54" s="669"/>
      <c r="D54" s="680"/>
      <c r="E54" s="682"/>
      <c r="F54" s="675"/>
      <c r="G54" s="465"/>
      <c r="H54" s="671"/>
      <c r="I54" s="671"/>
      <c r="J54" s="671"/>
      <c r="K54" s="671"/>
      <c r="L54" s="671"/>
      <c r="M54" s="688"/>
      <c r="N54" s="26"/>
      <c r="O54" s="26"/>
    </row>
    <row r="55" spans="1:169">
      <c r="A55" s="667"/>
      <c r="B55" s="669"/>
      <c r="C55" s="669"/>
      <c r="D55" s="680"/>
      <c r="E55" s="682"/>
      <c r="F55" s="675"/>
      <c r="G55" s="465"/>
      <c r="H55" s="671"/>
      <c r="I55" s="671"/>
      <c r="J55" s="671"/>
      <c r="K55" s="671"/>
      <c r="L55" s="671"/>
      <c r="M55" s="688"/>
      <c r="N55" s="26"/>
      <c r="O55" s="26"/>
    </row>
    <row r="56" spans="1:169">
      <c r="A56" s="667"/>
      <c r="B56" s="669"/>
      <c r="C56" s="669"/>
      <c r="D56" s="680"/>
      <c r="E56" s="682"/>
      <c r="F56" s="675"/>
      <c r="G56" s="465"/>
      <c r="H56" s="671"/>
      <c r="I56" s="671"/>
      <c r="J56" s="671"/>
      <c r="K56" s="671"/>
      <c r="L56" s="671"/>
      <c r="M56" s="688"/>
      <c r="N56" s="26"/>
      <c r="O56" s="26"/>
    </row>
    <row r="57" spans="1:169">
      <c r="A57" s="667"/>
      <c r="B57" s="669"/>
      <c r="C57" s="669"/>
      <c r="D57" s="680"/>
      <c r="E57" s="682"/>
      <c r="F57" s="675"/>
      <c r="G57" s="465"/>
      <c r="H57" s="671"/>
      <c r="I57" s="671"/>
      <c r="J57" s="671"/>
      <c r="K57" s="671"/>
      <c r="L57" s="671"/>
      <c r="M57" s="688"/>
      <c r="N57" s="26"/>
      <c r="O57" s="26"/>
    </row>
    <row r="58" spans="1:169" ht="15.75" thickBot="1">
      <c r="A58" s="667"/>
      <c r="B58" s="669"/>
      <c r="C58" s="669"/>
      <c r="D58" s="680"/>
      <c r="E58" s="682"/>
      <c r="F58" s="675"/>
      <c r="G58" s="465"/>
      <c r="H58" s="671"/>
      <c r="I58" s="671"/>
      <c r="J58" s="671"/>
      <c r="K58" s="671"/>
      <c r="L58" s="671"/>
      <c r="M58" s="688"/>
      <c r="N58" s="26"/>
      <c r="O58" s="26"/>
    </row>
    <row r="59" spans="1:169" s="18" customFormat="1" ht="12.75" customHeight="1">
      <c r="A59" s="666">
        <f>'7- Mapa Final'!A53</f>
        <v>6</v>
      </c>
      <c r="B59" s="668" t="str">
        <f>'7- Mapa Final'!B53</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68" t="str">
        <f>'7- Mapa Final'!C53</f>
        <v xml:space="preserve">Cuando se favorece indebidamente a un servidor judicial a través de la validación del  reporte de accidentes de trabajo ante la Administradora de Riesgos Laborales </v>
      </c>
      <c r="D59" s="679" t="str">
        <f>'7- Mapa Final'!J53</f>
        <v>Muy Baja - 1</v>
      </c>
      <c r="E59" s="681" t="str">
        <f>'7- Mapa Final'!K53</f>
        <v>Moderado - 3</v>
      </c>
      <c r="F59" s="674" t="str">
        <f>'7- Mapa Final'!M53</f>
        <v>Moderado - 3</v>
      </c>
      <c r="G59" s="464"/>
      <c r="H59" s="678"/>
      <c r="I59" s="678"/>
      <c r="J59" s="678"/>
      <c r="K59" s="678"/>
      <c r="L59" s="678"/>
      <c r="M59" s="68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67"/>
      <c r="B60" s="669"/>
      <c r="C60" s="669"/>
      <c r="D60" s="680"/>
      <c r="E60" s="682"/>
      <c r="F60" s="675"/>
      <c r="G60" s="465"/>
      <c r="H60" s="671"/>
      <c r="I60" s="671"/>
      <c r="J60" s="671"/>
      <c r="K60" s="671"/>
      <c r="L60" s="671"/>
      <c r="M60" s="68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67"/>
      <c r="B61" s="669"/>
      <c r="C61" s="669"/>
      <c r="D61" s="680"/>
      <c r="E61" s="682"/>
      <c r="F61" s="675"/>
      <c r="G61" s="465"/>
      <c r="H61" s="671"/>
      <c r="I61" s="671"/>
      <c r="J61" s="671"/>
      <c r="K61" s="671"/>
      <c r="L61" s="671"/>
      <c r="M61" s="68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67"/>
      <c r="B62" s="669"/>
      <c r="C62" s="669"/>
      <c r="D62" s="680"/>
      <c r="E62" s="682"/>
      <c r="F62" s="675"/>
      <c r="G62" s="465"/>
      <c r="H62" s="671"/>
      <c r="I62" s="671"/>
      <c r="J62" s="671"/>
      <c r="K62" s="671"/>
      <c r="L62" s="671"/>
      <c r="M62" s="68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67"/>
      <c r="B63" s="669"/>
      <c r="C63" s="669"/>
      <c r="D63" s="680"/>
      <c r="E63" s="682"/>
      <c r="F63" s="675"/>
      <c r="G63" s="465"/>
      <c r="H63" s="671"/>
      <c r="I63" s="671"/>
      <c r="J63" s="671"/>
      <c r="K63" s="671"/>
      <c r="L63" s="671"/>
      <c r="M63" s="68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67"/>
      <c r="B64" s="669"/>
      <c r="C64" s="669"/>
      <c r="D64" s="680"/>
      <c r="E64" s="682"/>
      <c r="F64" s="675"/>
      <c r="G64" s="465"/>
      <c r="H64" s="671"/>
      <c r="I64" s="671"/>
      <c r="J64" s="671"/>
      <c r="K64" s="671"/>
      <c r="L64" s="671"/>
      <c r="M64" s="688"/>
      <c r="N64" s="26"/>
      <c r="O64" s="26"/>
    </row>
    <row r="65" spans="1:15">
      <c r="A65" s="667"/>
      <c r="B65" s="669"/>
      <c r="C65" s="669"/>
      <c r="D65" s="680"/>
      <c r="E65" s="682"/>
      <c r="F65" s="675"/>
      <c r="G65" s="465"/>
      <c r="H65" s="671"/>
      <c r="I65" s="671"/>
      <c r="J65" s="671"/>
      <c r="K65" s="671"/>
      <c r="L65" s="671"/>
      <c r="M65" s="688"/>
      <c r="N65" s="26"/>
      <c r="O65" s="26"/>
    </row>
    <row r="66" spans="1:15">
      <c r="A66" s="667"/>
      <c r="B66" s="669"/>
      <c r="C66" s="669"/>
      <c r="D66" s="680"/>
      <c r="E66" s="682"/>
      <c r="F66" s="675"/>
      <c r="G66" s="465"/>
      <c r="H66" s="671"/>
      <c r="I66" s="671"/>
      <c r="J66" s="671"/>
      <c r="K66" s="671"/>
      <c r="L66" s="671"/>
      <c r="M66" s="688"/>
      <c r="N66" s="26"/>
      <c r="O66" s="26"/>
    </row>
    <row r="67" spans="1:15">
      <c r="A67" s="667"/>
      <c r="B67" s="669"/>
      <c r="C67" s="669"/>
      <c r="D67" s="680"/>
      <c r="E67" s="682"/>
      <c r="F67" s="675"/>
      <c r="G67" s="465"/>
      <c r="H67" s="671"/>
      <c r="I67" s="671"/>
      <c r="J67" s="671"/>
      <c r="K67" s="671"/>
      <c r="L67" s="671"/>
      <c r="M67" s="688"/>
      <c r="N67" s="26"/>
      <c r="O67" s="26"/>
    </row>
    <row r="68" spans="1:15">
      <c r="A68" s="667"/>
      <c r="B68" s="669"/>
      <c r="C68" s="669"/>
      <c r="D68" s="680"/>
      <c r="E68" s="682"/>
      <c r="F68" s="675"/>
      <c r="G68" s="465"/>
      <c r="H68" s="671"/>
      <c r="I68" s="671"/>
      <c r="J68" s="671"/>
      <c r="K68" s="671"/>
      <c r="L68" s="671"/>
      <c r="M68" s="688"/>
      <c r="N68" s="26"/>
      <c r="O68" s="26"/>
    </row>
  </sheetData>
  <mergeCells count="94">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L39:L48"/>
    <mergeCell ref="M49:M58"/>
    <mergeCell ref="G49:G58"/>
    <mergeCell ref="H49:H58"/>
    <mergeCell ref="I49:I58"/>
    <mergeCell ref="J49:J58"/>
    <mergeCell ref="L49:L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123" priority="392" operator="containsText" text="3- Moderado">
      <formula>NOT(ISERROR(SEARCH("3- Moderado",A6)))</formula>
    </cfRule>
    <cfRule type="containsText" dxfId="122" priority="393" operator="containsText" text="6- Moderado">
      <formula>NOT(ISERROR(SEARCH("6- Moderado",A6)))</formula>
    </cfRule>
    <cfRule type="containsText" dxfId="121" priority="394" operator="containsText" text="4- Moderado">
      <formula>NOT(ISERROR(SEARCH("4- Moderado",A6)))</formula>
    </cfRule>
    <cfRule type="containsText" dxfId="120" priority="395" operator="containsText" text="3- Bajo">
      <formula>NOT(ISERROR(SEARCH("3- Bajo",A6)))</formula>
    </cfRule>
    <cfRule type="containsText" dxfId="119" priority="396" operator="containsText" text="4- Bajo">
      <formula>NOT(ISERROR(SEARCH("4- Bajo",A6)))</formula>
    </cfRule>
    <cfRule type="containsText" dxfId="118" priority="397" operator="containsText" text="1- Bajo">
      <formula>NOT(ISERROR(SEARCH("1- Bajo",A6)))</formula>
    </cfRule>
  </conditionalFormatting>
  <conditionalFormatting sqref="A9:E9">
    <cfRule type="containsText" dxfId="117" priority="386" operator="containsText" text="3- Moderado">
      <formula>NOT(ISERROR(SEARCH("3- Moderado",A9)))</formula>
    </cfRule>
    <cfRule type="containsText" dxfId="116" priority="387" operator="containsText" text="6- Moderado">
      <formula>NOT(ISERROR(SEARCH("6- Moderado",A9)))</formula>
    </cfRule>
    <cfRule type="containsText" dxfId="115" priority="388" operator="containsText" text="4- Moderado">
      <formula>NOT(ISERROR(SEARCH("4- Moderado",A9)))</formula>
    </cfRule>
    <cfRule type="containsText" dxfId="114" priority="389" operator="containsText" text="3- Bajo">
      <formula>NOT(ISERROR(SEARCH("3- Bajo",A9)))</formula>
    </cfRule>
    <cfRule type="containsText" dxfId="113" priority="390" operator="containsText" text="4- Bajo">
      <formula>NOT(ISERROR(SEARCH("4- Bajo",A9)))</formula>
    </cfRule>
    <cfRule type="containsText" dxfId="112" priority="391" operator="containsText" text="1- Bajo">
      <formula>NOT(ISERROR(SEARCH("1- Bajo",A9)))</formula>
    </cfRule>
  </conditionalFormatting>
  <conditionalFormatting sqref="A19:E19">
    <cfRule type="containsText" dxfId="111" priority="183" operator="containsText" text="3- Moderado">
      <formula>NOT(ISERROR(SEARCH("3- Moderado",A19)))</formula>
    </cfRule>
    <cfRule type="containsText" dxfId="110" priority="184" operator="containsText" text="6- Moderado">
      <formula>NOT(ISERROR(SEARCH("6- Moderado",A19)))</formula>
    </cfRule>
    <cfRule type="containsText" dxfId="109" priority="185" operator="containsText" text="4- Moderado">
      <formula>NOT(ISERROR(SEARCH("4- Moderado",A19)))</formula>
    </cfRule>
    <cfRule type="containsText" dxfId="108" priority="186" operator="containsText" text="3- Bajo">
      <formula>NOT(ISERROR(SEARCH("3- Bajo",A19)))</formula>
    </cfRule>
    <cfRule type="containsText" dxfId="107" priority="187" operator="containsText" text="4- Bajo">
      <formula>NOT(ISERROR(SEARCH("4- Bajo",A19)))</formula>
    </cfRule>
    <cfRule type="containsText" dxfId="106" priority="188" operator="containsText" text="1- Bajo">
      <formula>NOT(ISERROR(SEARCH("1- Bajo",A19)))</formula>
    </cfRule>
  </conditionalFormatting>
  <conditionalFormatting sqref="A29:E29">
    <cfRule type="containsText" dxfId="105" priority="162" operator="containsText" text="3- Moderado">
      <formula>NOT(ISERROR(SEARCH("3- Moderado",A29)))</formula>
    </cfRule>
    <cfRule type="containsText" dxfId="104" priority="163" operator="containsText" text="6- Moderado">
      <formula>NOT(ISERROR(SEARCH("6- Moderado",A29)))</formula>
    </cfRule>
    <cfRule type="containsText" dxfId="103" priority="164" operator="containsText" text="4- Moderado">
      <formula>NOT(ISERROR(SEARCH("4- Moderado",A29)))</formula>
    </cfRule>
    <cfRule type="containsText" dxfId="102" priority="165" operator="containsText" text="3- Bajo">
      <formula>NOT(ISERROR(SEARCH("3- Bajo",A29)))</formula>
    </cfRule>
    <cfRule type="containsText" dxfId="101" priority="166" operator="containsText" text="4- Bajo">
      <formula>NOT(ISERROR(SEARCH("4- Bajo",A29)))</formula>
    </cfRule>
    <cfRule type="containsText" dxfId="100" priority="167" operator="containsText" text="1- Bajo">
      <formula>NOT(ISERROR(SEARCH("1- Bajo",A29)))</formula>
    </cfRule>
  </conditionalFormatting>
  <conditionalFormatting sqref="A39:E39">
    <cfRule type="containsText" dxfId="99" priority="141" operator="containsText" text="3- Moderado">
      <formula>NOT(ISERROR(SEARCH("3- Moderado",A39)))</formula>
    </cfRule>
    <cfRule type="containsText" dxfId="98" priority="142" operator="containsText" text="6- Moderado">
      <formula>NOT(ISERROR(SEARCH("6- Moderado",A39)))</formula>
    </cfRule>
    <cfRule type="containsText" dxfId="97" priority="143" operator="containsText" text="4- Moderado">
      <formula>NOT(ISERROR(SEARCH("4- Moderado",A39)))</formula>
    </cfRule>
    <cfRule type="containsText" dxfId="96" priority="144" operator="containsText" text="3- Bajo">
      <formula>NOT(ISERROR(SEARCH("3- Bajo",A39)))</formula>
    </cfRule>
    <cfRule type="containsText" dxfId="95" priority="145" operator="containsText" text="4- Bajo">
      <formula>NOT(ISERROR(SEARCH("4- Bajo",A39)))</formula>
    </cfRule>
    <cfRule type="containsText" dxfId="94" priority="146" operator="containsText" text="1- Bajo">
      <formula>NOT(ISERROR(SEARCH("1- Bajo",A39)))</formula>
    </cfRule>
  </conditionalFormatting>
  <conditionalFormatting sqref="A49:E49">
    <cfRule type="containsText" dxfId="93" priority="99" operator="containsText" text="3- Moderado">
      <formula>NOT(ISERROR(SEARCH("3- Moderado",A49)))</formula>
    </cfRule>
    <cfRule type="containsText" dxfId="92" priority="100" operator="containsText" text="6- Moderado">
      <formula>NOT(ISERROR(SEARCH("6- Moderado",A49)))</formula>
    </cfRule>
    <cfRule type="containsText" dxfId="91" priority="101" operator="containsText" text="4- Moderado">
      <formula>NOT(ISERROR(SEARCH("4- Moderado",A49)))</formula>
    </cfRule>
    <cfRule type="containsText" dxfId="90" priority="102" operator="containsText" text="3- Bajo">
      <formula>NOT(ISERROR(SEARCH("3- Bajo",A49)))</formula>
    </cfRule>
    <cfRule type="containsText" dxfId="89" priority="103" operator="containsText" text="4- Bajo">
      <formula>NOT(ISERROR(SEARCH("4- Bajo",A49)))</formula>
    </cfRule>
    <cfRule type="containsText" dxfId="88" priority="104" operator="containsText" text="1- Bajo">
      <formula>NOT(ISERROR(SEARCH("1- Bajo",A49)))</formula>
    </cfRule>
  </conditionalFormatting>
  <conditionalFormatting sqref="A59:E59">
    <cfRule type="containsText" dxfId="87" priority="78" operator="containsText" text="3- Moderado">
      <formula>NOT(ISERROR(SEARCH("3- Moderado",A59)))</formula>
    </cfRule>
    <cfRule type="containsText" dxfId="86" priority="79" operator="containsText" text="6- Moderado">
      <formula>NOT(ISERROR(SEARCH("6- Moderado",A59)))</formula>
    </cfRule>
    <cfRule type="containsText" dxfId="85" priority="80" operator="containsText" text="4- Moderado">
      <formula>NOT(ISERROR(SEARCH("4- Moderado",A59)))</formula>
    </cfRule>
    <cfRule type="containsText" dxfId="84" priority="81" operator="containsText" text="3- Bajo">
      <formula>NOT(ISERROR(SEARCH("3- Bajo",A59)))</formula>
    </cfRule>
    <cfRule type="containsText" dxfId="83" priority="82" operator="containsText" text="4- Bajo">
      <formula>NOT(ISERROR(SEARCH("4- Bajo",A59)))</formula>
    </cfRule>
    <cfRule type="containsText" dxfId="82" priority="83" operator="containsText" text="1- Bajo">
      <formula>NOT(ISERROR(SEARCH("1- Bajo",A59)))</formula>
    </cfRule>
  </conditionalFormatting>
  <conditionalFormatting sqref="C7:F7">
    <cfRule type="containsText" dxfId="81" priority="358" operator="containsText" text="3- Moderado">
      <formula>NOT(ISERROR(SEARCH("3- Moderado",C7)))</formula>
    </cfRule>
    <cfRule type="containsText" dxfId="80" priority="359" operator="containsText" text="6- Moderado">
      <formula>NOT(ISERROR(SEARCH("6- Moderado",C7)))</formula>
    </cfRule>
    <cfRule type="containsText" dxfId="79" priority="360" operator="containsText" text="4- Moderado">
      <formula>NOT(ISERROR(SEARCH("4- Moderado",C7)))</formula>
    </cfRule>
    <cfRule type="containsText" dxfId="78" priority="361" operator="containsText" text="3- Bajo">
      <formula>NOT(ISERROR(SEARCH("3- Bajo",C7)))</formula>
    </cfRule>
    <cfRule type="containsText" dxfId="77" priority="362" operator="containsText" text="4- Bajo">
      <formula>NOT(ISERROR(SEARCH("4- Bajo",C7)))</formula>
    </cfRule>
    <cfRule type="containsText" dxfId="76" priority="363" operator="containsText" text="1- Bajo">
      <formula>NOT(ISERROR(SEARCH("1- Bajo",C7)))</formula>
    </cfRule>
  </conditionalFormatting>
  <conditionalFormatting sqref="D9:D68">
    <cfRule type="containsText" dxfId="75" priority="68" operator="containsText" text="Muy Alta">
      <formula>NOT(ISERROR(SEARCH("Muy Alta",D9)))</formula>
    </cfRule>
    <cfRule type="containsText" dxfId="74" priority="69" operator="containsText" text="Alta">
      <formula>NOT(ISERROR(SEARCH("Alta",D9)))</formula>
    </cfRule>
    <cfRule type="containsText" dxfId="73" priority="70" operator="containsText" text="Baja">
      <formula>NOT(ISERROR(SEARCH("Baja",D9)))</formula>
    </cfRule>
    <cfRule type="containsText" dxfId="72" priority="71" operator="containsText" text="Muy Baja">
      <formula>NOT(ISERROR(SEARCH("Muy Baja",D9)))</formula>
    </cfRule>
    <cfRule type="containsText" dxfId="71" priority="73" operator="containsText" text="Media">
      <formula>NOT(ISERROR(SEARCH("Media",D9)))</formula>
    </cfRule>
  </conditionalFormatting>
  <conditionalFormatting sqref="E9:E68">
    <cfRule type="containsText" dxfId="70" priority="64" operator="containsText" text="Catastrófico">
      <formula>NOT(ISERROR(SEARCH("Catastrófico",E9)))</formula>
    </cfRule>
    <cfRule type="containsText" dxfId="69" priority="65" operator="containsText" text="Mayor">
      <formula>NOT(ISERROR(SEARCH("Mayor",E9)))</formula>
    </cfRule>
    <cfRule type="containsText" dxfId="68" priority="66" operator="containsText" text="Menor">
      <formula>NOT(ISERROR(SEARCH("Menor",E9)))</formula>
    </cfRule>
    <cfRule type="containsText" dxfId="67" priority="67" operator="containsText" text="Leve">
      <formula>NOT(ISERROR(SEARCH("Leve",E9)))</formula>
    </cfRule>
  </conditionalFormatting>
  <conditionalFormatting sqref="E9:F68">
    <cfRule type="containsText" dxfId="66"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65" priority="74" operator="containsText" text="Bajo">
      <formula>NOT(ISERROR(SEARCH("Bajo",F9)))</formula>
    </cfRule>
    <cfRule type="containsText" dxfId="64" priority="75" operator="containsText" text="Moderado">
      <formula>NOT(ISERROR(SEARCH("Moderado",F9)))</formula>
    </cfRule>
    <cfRule type="containsText" dxfId="63" priority="76" operator="containsText" text="Alto">
      <formula>NOT(ISERROR(SEARCH("Alto",F9)))</formula>
    </cfRule>
    <cfRule type="containsText" dxfId="62" priority="77"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8"/>
  <sheetViews>
    <sheetView showGridLines="0" zoomScale="55" zoomScaleNormal="55" workbookViewId="0">
      <selection activeCell="A39" sqref="A39:A4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36"/>
      <c r="B1" s="236"/>
      <c r="C1" s="661"/>
      <c r="D1" s="661"/>
      <c r="E1" s="661"/>
      <c r="F1" s="661"/>
      <c r="G1" s="661"/>
      <c r="H1" s="661"/>
      <c r="I1" s="661"/>
      <c r="J1" s="661"/>
      <c r="K1" s="661"/>
      <c r="L1" s="662"/>
      <c r="M1" s="663"/>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36"/>
      <c r="B2" s="236"/>
      <c r="C2" s="689"/>
      <c r="D2" s="689"/>
      <c r="E2" s="689"/>
      <c r="F2" s="689"/>
      <c r="G2" s="689"/>
      <c r="H2" s="689"/>
      <c r="I2" s="689"/>
      <c r="J2" s="689"/>
      <c r="K2" s="689"/>
      <c r="L2" s="685"/>
      <c r="M2" s="68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507" t="s">
        <v>207</v>
      </c>
      <c r="B3" s="507"/>
      <c r="C3" s="589" t="s">
        <v>5</v>
      </c>
      <c r="D3" s="589"/>
      <c r="E3" s="589"/>
      <c r="F3" s="589"/>
      <c r="G3" s="589"/>
      <c r="H3" s="589"/>
      <c r="I3" s="589"/>
      <c r="J3" s="589"/>
      <c r="K3" s="589"/>
      <c r="L3" s="589"/>
      <c r="M3" s="58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507" t="s">
        <v>208</v>
      </c>
      <c r="B4" s="507"/>
      <c r="C4" s="588" t="s">
        <v>397</v>
      </c>
      <c r="D4" s="588"/>
      <c r="E4" s="588"/>
      <c r="F4" s="588"/>
      <c r="G4" s="588"/>
      <c r="H4" s="588"/>
      <c r="I4" s="588"/>
      <c r="J4" s="588"/>
      <c r="K4" s="588"/>
      <c r="L4" s="588"/>
      <c r="M4" s="58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507" t="s">
        <v>209</v>
      </c>
      <c r="B5" s="507"/>
      <c r="C5" s="458" t="s">
        <v>210</v>
      </c>
      <c r="D5" s="654"/>
      <c r="E5" s="654"/>
      <c r="F5" s="654"/>
      <c r="G5" s="654"/>
      <c r="H5" s="654"/>
      <c r="I5" s="654"/>
      <c r="J5" s="654"/>
      <c r="K5" s="654"/>
      <c r="L5" s="654"/>
      <c r="M5" s="65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49" t="s">
        <v>398</v>
      </c>
      <c r="B6" s="650"/>
      <c r="C6" s="651"/>
      <c r="D6" s="652" t="s">
        <v>399</v>
      </c>
      <c r="E6" s="652"/>
      <c r="F6" s="652"/>
      <c r="G6" s="653" t="s">
        <v>400</v>
      </c>
      <c r="H6" s="656" t="s">
        <v>401</v>
      </c>
      <c r="I6" s="658" t="s">
        <v>402</v>
      </c>
      <c r="J6" s="659"/>
      <c r="K6" s="658" t="s">
        <v>403</v>
      </c>
      <c r="L6" s="659"/>
      <c r="M6" s="660" t="s">
        <v>404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149</v>
      </c>
      <c r="C7" s="27" t="s">
        <v>151</v>
      </c>
      <c r="D7" s="20" t="s">
        <v>161</v>
      </c>
      <c r="E7" s="20" t="s">
        <v>405</v>
      </c>
      <c r="F7" s="20" t="s">
        <v>406</v>
      </c>
      <c r="G7" s="653"/>
      <c r="H7" s="657"/>
      <c r="I7" s="21" t="s">
        <v>407</v>
      </c>
      <c r="J7" s="21" t="s">
        <v>408</v>
      </c>
      <c r="K7" s="21" t="s">
        <v>409</v>
      </c>
      <c r="L7" s="21" t="s">
        <v>410</v>
      </c>
      <c r="M7" s="66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4"/>
      <c r="B8" s="665"/>
      <c r="C8" s="665"/>
      <c r="D8" s="665"/>
      <c r="E8" s="665"/>
      <c r="F8" s="665"/>
      <c r="G8" s="66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66">
        <f>'7- Mapa Final'!A10</f>
        <v>1</v>
      </c>
      <c r="B9" s="668" t="str">
        <f>'7- Mapa Final'!B10</f>
        <v>Incumplimiento de los requisitos legales del SG-SST y de partes interesadas pertinentes del SGSST</v>
      </c>
      <c r="C9" s="668" t="str">
        <f>'7- Mapa Final'!C10</f>
        <v>No implementar dentro de los tiempos legales el SG-SST o implementarlo en forma parcial</v>
      </c>
      <c r="D9" s="679" t="str">
        <f>'7- Mapa Final'!J10</f>
        <v>Baja - 2</v>
      </c>
      <c r="E9" s="681" t="str">
        <f>'7- Mapa Final'!K10</f>
        <v>Menor - 2</v>
      </c>
      <c r="F9" s="674" t="str">
        <f>'7- Mapa Final'!M10</f>
        <v>Moderado - 4</v>
      </c>
      <c r="G9" s="464"/>
      <c r="H9" s="678"/>
      <c r="I9" s="678"/>
      <c r="J9" s="678"/>
      <c r="K9" s="678"/>
      <c r="L9" s="678"/>
      <c r="M9" s="68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67"/>
      <c r="B10" s="669"/>
      <c r="C10" s="669"/>
      <c r="D10" s="680"/>
      <c r="E10" s="682"/>
      <c r="F10" s="675"/>
      <c r="G10" s="465"/>
      <c r="H10" s="671"/>
      <c r="I10" s="671"/>
      <c r="J10" s="671"/>
      <c r="K10" s="671"/>
      <c r="L10" s="671"/>
      <c r="M10" s="68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67"/>
      <c r="B11" s="669"/>
      <c r="C11" s="669"/>
      <c r="D11" s="680"/>
      <c r="E11" s="682"/>
      <c r="F11" s="675"/>
      <c r="G11" s="465"/>
      <c r="H11" s="671"/>
      <c r="I11" s="671"/>
      <c r="J11" s="671"/>
      <c r="K11" s="671"/>
      <c r="L11" s="671"/>
      <c r="M11" s="68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67"/>
      <c r="B12" s="669"/>
      <c r="C12" s="669"/>
      <c r="D12" s="680"/>
      <c r="E12" s="682"/>
      <c r="F12" s="675"/>
      <c r="G12" s="465"/>
      <c r="H12" s="671"/>
      <c r="I12" s="671"/>
      <c r="J12" s="671"/>
      <c r="K12" s="671"/>
      <c r="L12" s="671"/>
      <c r="M12" s="68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67"/>
      <c r="B13" s="669"/>
      <c r="C13" s="669"/>
      <c r="D13" s="680"/>
      <c r="E13" s="682"/>
      <c r="F13" s="675"/>
      <c r="G13" s="465"/>
      <c r="H13" s="671"/>
      <c r="I13" s="671"/>
      <c r="J13" s="671"/>
      <c r="K13" s="671"/>
      <c r="L13" s="671"/>
      <c r="M13" s="68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67"/>
      <c r="B14" s="669"/>
      <c r="C14" s="669"/>
      <c r="D14" s="680"/>
      <c r="E14" s="682"/>
      <c r="F14" s="675"/>
      <c r="G14" s="465"/>
      <c r="H14" s="671"/>
      <c r="I14" s="671"/>
      <c r="J14" s="671"/>
      <c r="K14" s="671"/>
      <c r="L14" s="671"/>
      <c r="M14" s="68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67"/>
      <c r="B15" s="669"/>
      <c r="C15" s="669"/>
      <c r="D15" s="680"/>
      <c r="E15" s="682"/>
      <c r="F15" s="675"/>
      <c r="G15" s="465"/>
      <c r="H15" s="671"/>
      <c r="I15" s="671"/>
      <c r="J15" s="671"/>
      <c r="K15" s="671"/>
      <c r="L15" s="671"/>
      <c r="M15" s="68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67"/>
      <c r="B16" s="669"/>
      <c r="C16" s="669"/>
      <c r="D16" s="680"/>
      <c r="E16" s="682"/>
      <c r="F16" s="675"/>
      <c r="G16" s="465"/>
      <c r="H16" s="671"/>
      <c r="I16" s="671"/>
      <c r="J16" s="671"/>
      <c r="K16" s="671"/>
      <c r="L16" s="671"/>
      <c r="M16" s="68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67"/>
      <c r="B17" s="669"/>
      <c r="C17" s="669"/>
      <c r="D17" s="680"/>
      <c r="E17" s="682"/>
      <c r="F17" s="675"/>
      <c r="G17" s="465"/>
      <c r="H17" s="671"/>
      <c r="I17" s="671"/>
      <c r="J17" s="671"/>
      <c r="K17" s="671"/>
      <c r="L17" s="671"/>
      <c r="M17" s="68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67"/>
      <c r="B18" s="669"/>
      <c r="C18" s="669"/>
      <c r="D18" s="680"/>
      <c r="E18" s="682"/>
      <c r="F18" s="675"/>
      <c r="G18" s="465"/>
      <c r="H18" s="671"/>
      <c r="I18" s="671"/>
      <c r="J18" s="671"/>
      <c r="K18" s="671"/>
      <c r="L18" s="671"/>
      <c r="M18" s="68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66">
        <f>'7- Mapa Final'!A20</f>
        <v>2</v>
      </c>
      <c r="B19" s="668" t="str">
        <f>'7- Mapa Final'!B20</f>
        <v>Incumplimiento de Objetivos del SGSST desde nivel Seccional</v>
      </c>
      <c r="C19" s="668" t="str">
        <f>'7- Mapa Final'!C20</f>
        <v>Posibilidad de incumplimiento de las metas establecidas por aumento de accidentalidad y/o enfermedad laboral o de salud pública y por incumplimiento y cobertura del plan de trabajo del SGSST</v>
      </c>
      <c r="D19" s="679" t="str">
        <f>'7- Mapa Final'!J20</f>
        <v>Baja - 2</v>
      </c>
      <c r="E19" s="681" t="str">
        <f>'7- Mapa Final'!K20</f>
        <v>Menor - 2</v>
      </c>
      <c r="F19" s="674" t="str">
        <f>'7- Mapa Final'!M20</f>
        <v>Moderado - 4</v>
      </c>
      <c r="G19" s="464"/>
      <c r="H19" s="678"/>
      <c r="I19" s="678"/>
      <c r="J19" s="678"/>
      <c r="K19" s="678"/>
      <c r="L19" s="678"/>
      <c r="M19" s="68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67"/>
      <c r="B20" s="669"/>
      <c r="C20" s="669"/>
      <c r="D20" s="680"/>
      <c r="E20" s="682"/>
      <c r="F20" s="675"/>
      <c r="G20" s="465"/>
      <c r="H20" s="671"/>
      <c r="I20" s="671"/>
      <c r="J20" s="671"/>
      <c r="K20" s="671"/>
      <c r="L20" s="671"/>
      <c r="M20" s="68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67"/>
      <c r="B21" s="669"/>
      <c r="C21" s="669"/>
      <c r="D21" s="680"/>
      <c r="E21" s="682"/>
      <c r="F21" s="675"/>
      <c r="G21" s="465"/>
      <c r="H21" s="671"/>
      <c r="I21" s="671"/>
      <c r="J21" s="671"/>
      <c r="K21" s="671"/>
      <c r="L21" s="671"/>
      <c r="M21" s="68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67"/>
      <c r="B22" s="669"/>
      <c r="C22" s="669"/>
      <c r="D22" s="680"/>
      <c r="E22" s="682"/>
      <c r="F22" s="675"/>
      <c r="G22" s="465"/>
      <c r="H22" s="671"/>
      <c r="I22" s="671"/>
      <c r="J22" s="671"/>
      <c r="K22" s="671"/>
      <c r="L22" s="671"/>
      <c r="M22" s="68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67"/>
      <c r="B23" s="669"/>
      <c r="C23" s="669"/>
      <c r="D23" s="680"/>
      <c r="E23" s="682"/>
      <c r="F23" s="675"/>
      <c r="G23" s="465"/>
      <c r="H23" s="671"/>
      <c r="I23" s="671"/>
      <c r="J23" s="671"/>
      <c r="K23" s="671"/>
      <c r="L23" s="671"/>
      <c r="M23" s="68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67"/>
      <c r="B24" s="669"/>
      <c r="C24" s="669"/>
      <c r="D24" s="680"/>
      <c r="E24" s="682"/>
      <c r="F24" s="675"/>
      <c r="G24" s="465"/>
      <c r="H24" s="671"/>
      <c r="I24" s="671"/>
      <c r="J24" s="671"/>
      <c r="K24" s="671"/>
      <c r="L24" s="671"/>
      <c r="M24" s="688"/>
      <c r="N24" s="26"/>
      <c r="O24" s="26"/>
    </row>
    <row r="25" spans="1:169">
      <c r="A25" s="667"/>
      <c r="B25" s="669"/>
      <c r="C25" s="669"/>
      <c r="D25" s="680"/>
      <c r="E25" s="682"/>
      <c r="F25" s="675"/>
      <c r="G25" s="465"/>
      <c r="H25" s="671"/>
      <c r="I25" s="671"/>
      <c r="J25" s="671"/>
      <c r="K25" s="671"/>
      <c r="L25" s="671"/>
      <c r="M25" s="688"/>
      <c r="N25" s="26"/>
      <c r="O25" s="26"/>
    </row>
    <row r="26" spans="1:169">
      <c r="A26" s="667"/>
      <c r="B26" s="669"/>
      <c r="C26" s="669"/>
      <c r="D26" s="680"/>
      <c r="E26" s="682"/>
      <c r="F26" s="675"/>
      <c r="G26" s="465"/>
      <c r="H26" s="671"/>
      <c r="I26" s="671"/>
      <c r="J26" s="671"/>
      <c r="K26" s="671"/>
      <c r="L26" s="671"/>
      <c r="M26" s="688"/>
      <c r="N26" s="26"/>
      <c r="O26" s="26"/>
    </row>
    <row r="27" spans="1:169">
      <c r="A27" s="667"/>
      <c r="B27" s="669"/>
      <c r="C27" s="669"/>
      <c r="D27" s="680"/>
      <c r="E27" s="682"/>
      <c r="F27" s="675"/>
      <c r="G27" s="465"/>
      <c r="H27" s="671"/>
      <c r="I27" s="671"/>
      <c r="J27" s="671"/>
      <c r="K27" s="671"/>
      <c r="L27" s="671"/>
      <c r="M27" s="688"/>
      <c r="N27" s="26"/>
      <c r="O27" s="26"/>
    </row>
    <row r="28" spans="1:169" ht="15.75" thickBot="1">
      <c r="A28" s="667"/>
      <c r="B28" s="669"/>
      <c r="C28" s="669"/>
      <c r="D28" s="680"/>
      <c r="E28" s="682"/>
      <c r="F28" s="675"/>
      <c r="G28" s="465"/>
      <c r="H28" s="671"/>
      <c r="I28" s="671"/>
      <c r="J28" s="671"/>
      <c r="K28" s="671"/>
      <c r="L28" s="671"/>
      <c r="M28" s="688"/>
      <c r="N28" s="26"/>
      <c r="O28" s="26"/>
    </row>
    <row r="29" spans="1:169" s="18" customFormat="1" ht="12.75" customHeight="1">
      <c r="A29" s="666" t="e">
        <f>'7- Mapa Final'!#REF!</f>
        <v>#REF!</v>
      </c>
      <c r="B29" s="668" t="e">
        <f>'7- Mapa Final'!#REF!</f>
        <v>#REF!</v>
      </c>
      <c r="C29" s="668" t="e">
        <f>'7- Mapa Final'!#REF!</f>
        <v>#REF!</v>
      </c>
      <c r="D29" s="679" t="e">
        <f>'7- Mapa Final'!#REF!</f>
        <v>#REF!</v>
      </c>
      <c r="E29" s="681" t="e">
        <f>'7- Mapa Final'!#REF!</f>
        <v>#REF!</v>
      </c>
      <c r="F29" s="674" t="e">
        <f>'7- Mapa Final'!#REF!</f>
        <v>#REF!</v>
      </c>
      <c r="G29" s="464"/>
      <c r="H29" s="678"/>
      <c r="I29" s="678"/>
      <c r="J29" s="678"/>
      <c r="K29" s="678"/>
      <c r="L29" s="678"/>
      <c r="M29" s="68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67"/>
      <c r="B30" s="669"/>
      <c r="C30" s="669"/>
      <c r="D30" s="680"/>
      <c r="E30" s="682"/>
      <c r="F30" s="675"/>
      <c r="G30" s="465"/>
      <c r="H30" s="671"/>
      <c r="I30" s="671"/>
      <c r="J30" s="671"/>
      <c r="K30" s="671"/>
      <c r="L30" s="671"/>
      <c r="M30" s="68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67"/>
      <c r="B31" s="669"/>
      <c r="C31" s="669"/>
      <c r="D31" s="680"/>
      <c r="E31" s="682"/>
      <c r="F31" s="675"/>
      <c r="G31" s="465"/>
      <c r="H31" s="671"/>
      <c r="I31" s="671"/>
      <c r="J31" s="671"/>
      <c r="K31" s="671"/>
      <c r="L31" s="671"/>
      <c r="M31" s="68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67"/>
      <c r="B32" s="669"/>
      <c r="C32" s="669"/>
      <c r="D32" s="680"/>
      <c r="E32" s="682"/>
      <c r="F32" s="675"/>
      <c r="G32" s="465"/>
      <c r="H32" s="671"/>
      <c r="I32" s="671"/>
      <c r="J32" s="671"/>
      <c r="K32" s="671"/>
      <c r="L32" s="671"/>
      <c r="M32" s="68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67"/>
      <c r="B33" s="669"/>
      <c r="C33" s="669"/>
      <c r="D33" s="680"/>
      <c r="E33" s="682"/>
      <c r="F33" s="675"/>
      <c r="G33" s="465"/>
      <c r="H33" s="671"/>
      <c r="I33" s="671"/>
      <c r="J33" s="671"/>
      <c r="K33" s="671"/>
      <c r="L33" s="671"/>
      <c r="M33" s="68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67"/>
      <c r="B34" s="669"/>
      <c r="C34" s="669"/>
      <c r="D34" s="680"/>
      <c r="E34" s="682"/>
      <c r="F34" s="675"/>
      <c r="G34" s="465"/>
      <c r="H34" s="671"/>
      <c r="I34" s="671"/>
      <c r="J34" s="671"/>
      <c r="K34" s="671"/>
      <c r="L34" s="671"/>
      <c r="M34" s="688"/>
      <c r="N34" s="26"/>
      <c r="O34" s="26"/>
    </row>
    <row r="35" spans="1:169">
      <c r="A35" s="667"/>
      <c r="B35" s="669"/>
      <c r="C35" s="669"/>
      <c r="D35" s="680"/>
      <c r="E35" s="682"/>
      <c r="F35" s="675"/>
      <c r="G35" s="465"/>
      <c r="H35" s="671"/>
      <c r="I35" s="671"/>
      <c r="J35" s="671"/>
      <c r="K35" s="671"/>
      <c r="L35" s="671"/>
      <c r="M35" s="688"/>
      <c r="N35" s="26"/>
      <c r="O35" s="26"/>
    </row>
    <row r="36" spans="1:169">
      <c r="A36" s="667"/>
      <c r="B36" s="669"/>
      <c r="C36" s="669"/>
      <c r="D36" s="680"/>
      <c r="E36" s="682"/>
      <c r="F36" s="675"/>
      <c r="G36" s="465"/>
      <c r="H36" s="671"/>
      <c r="I36" s="671"/>
      <c r="J36" s="671"/>
      <c r="K36" s="671"/>
      <c r="L36" s="671"/>
      <c r="M36" s="688"/>
      <c r="N36" s="26"/>
      <c r="O36" s="26"/>
    </row>
    <row r="37" spans="1:169">
      <c r="A37" s="667"/>
      <c r="B37" s="669"/>
      <c r="C37" s="669"/>
      <c r="D37" s="680"/>
      <c r="E37" s="682"/>
      <c r="F37" s="675"/>
      <c r="G37" s="465"/>
      <c r="H37" s="671"/>
      <c r="I37" s="671"/>
      <c r="J37" s="671"/>
      <c r="K37" s="671"/>
      <c r="L37" s="671"/>
      <c r="M37" s="688"/>
      <c r="N37" s="26"/>
      <c r="O37" s="26"/>
    </row>
    <row r="38" spans="1:169" ht="15.75" thickBot="1">
      <c r="A38" s="667"/>
      <c r="B38" s="669"/>
      <c r="C38" s="669"/>
      <c r="D38" s="680"/>
      <c r="E38" s="682"/>
      <c r="F38" s="675"/>
      <c r="G38" s="465"/>
      <c r="H38" s="671"/>
      <c r="I38" s="671"/>
      <c r="J38" s="671"/>
      <c r="K38" s="671"/>
      <c r="L38" s="671"/>
      <c r="M38" s="688"/>
      <c r="N38" s="26"/>
      <c r="O38" s="26"/>
    </row>
    <row r="39" spans="1:169" s="18" customFormat="1" ht="12.75" customHeight="1">
      <c r="A39" s="666">
        <f>'7- Mapa Final'!A33</f>
        <v>4</v>
      </c>
      <c r="B39" s="668" t="str">
        <f>'7- Mapa Final'!B33</f>
        <v>Recibir dádivas o beneficios a nombre propio o de terceros para  desviar recursos, no presentar o presentar reportes con información no veraz</v>
      </c>
      <c r="C39" s="668" t="str">
        <f>'7- Mapa Final'!C33</f>
        <v xml:space="preserve">Se favorece indebidamente a un servidor judicial a través de la validación del  reporte de accidentes de trabajo ante la Administradora de Riesgos Laborales </v>
      </c>
      <c r="D39" s="679" t="str">
        <f>'7- Mapa Final'!J33</f>
        <v>Muy Baja - 1</v>
      </c>
      <c r="E39" s="681" t="str">
        <f>'7- Mapa Final'!K33</f>
        <v>Moderado - 3</v>
      </c>
      <c r="F39" s="674" t="str">
        <f>'7- Mapa Final'!M33</f>
        <v>Moderado - 3</v>
      </c>
      <c r="G39" s="464"/>
      <c r="H39" s="678"/>
      <c r="I39" s="678"/>
      <c r="J39" s="678"/>
      <c r="K39" s="678"/>
      <c r="L39" s="678"/>
      <c r="M39" s="68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67"/>
      <c r="B40" s="669"/>
      <c r="C40" s="669"/>
      <c r="D40" s="680"/>
      <c r="E40" s="682"/>
      <c r="F40" s="675"/>
      <c r="G40" s="465"/>
      <c r="H40" s="671"/>
      <c r="I40" s="671"/>
      <c r="J40" s="671"/>
      <c r="K40" s="671"/>
      <c r="L40" s="671"/>
      <c r="M40" s="68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67"/>
      <c r="B41" s="669"/>
      <c r="C41" s="669"/>
      <c r="D41" s="680"/>
      <c r="E41" s="682"/>
      <c r="F41" s="675"/>
      <c r="G41" s="465"/>
      <c r="H41" s="671"/>
      <c r="I41" s="671"/>
      <c r="J41" s="671"/>
      <c r="K41" s="671"/>
      <c r="L41" s="671"/>
      <c r="M41" s="68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67"/>
      <c r="B42" s="669"/>
      <c r="C42" s="669"/>
      <c r="D42" s="680"/>
      <c r="E42" s="682"/>
      <c r="F42" s="675"/>
      <c r="G42" s="465"/>
      <c r="H42" s="671"/>
      <c r="I42" s="671"/>
      <c r="J42" s="671"/>
      <c r="K42" s="671"/>
      <c r="L42" s="671"/>
      <c r="M42" s="68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67"/>
      <c r="B43" s="669"/>
      <c r="C43" s="669"/>
      <c r="D43" s="680"/>
      <c r="E43" s="682"/>
      <c r="F43" s="675"/>
      <c r="G43" s="465"/>
      <c r="H43" s="671"/>
      <c r="I43" s="671"/>
      <c r="J43" s="671"/>
      <c r="K43" s="671"/>
      <c r="L43" s="671"/>
      <c r="M43" s="68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67"/>
      <c r="B44" s="669"/>
      <c r="C44" s="669"/>
      <c r="D44" s="680"/>
      <c r="E44" s="682"/>
      <c r="F44" s="675"/>
      <c r="G44" s="465"/>
      <c r="H44" s="671"/>
      <c r="I44" s="671"/>
      <c r="J44" s="671"/>
      <c r="K44" s="671"/>
      <c r="L44" s="671"/>
      <c r="M44" s="688"/>
      <c r="N44" s="26"/>
      <c r="O44" s="26"/>
    </row>
    <row r="45" spans="1:169">
      <c r="A45" s="667"/>
      <c r="B45" s="669"/>
      <c r="C45" s="669"/>
      <c r="D45" s="680"/>
      <c r="E45" s="682"/>
      <c r="F45" s="675"/>
      <c r="G45" s="465"/>
      <c r="H45" s="671"/>
      <c r="I45" s="671"/>
      <c r="J45" s="671"/>
      <c r="K45" s="671"/>
      <c r="L45" s="671"/>
      <c r="M45" s="688"/>
      <c r="N45" s="26"/>
      <c r="O45" s="26"/>
    </row>
    <row r="46" spans="1:169">
      <c r="A46" s="667"/>
      <c r="B46" s="669"/>
      <c r="C46" s="669"/>
      <c r="D46" s="680"/>
      <c r="E46" s="682"/>
      <c r="F46" s="675"/>
      <c r="G46" s="465"/>
      <c r="H46" s="671"/>
      <c r="I46" s="671"/>
      <c r="J46" s="671"/>
      <c r="K46" s="671"/>
      <c r="L46" s="671"/>
      <c r="M46" s="688"/>
      <c r="N46" s="26"/>
      <c r="O46" s="26"/>
    </row>
    <row r="47" spans="1:169">
      <c r="A47" s="667"/>
      <c r="B47" s="669"/>
      <c r="C47" s="669"/>
      <c r="D47" s="680"/>
      <c r="E47" s="682"/>
      <c r="F47" s="675"/>
      <c r="G47" s="465"/>
      <c r="H47" s="671"/>
      <c r="I47" s="671"/>
      <c r="J47" s="671"/>
      <c r="K47" s="671"/>
      <c r="L47" s="671"/>
      <c r="M47" s="688"/>
      <c r="N47" s="26"/>
      <c r="O47" s="26"/>
    </row>
    <row r="48" spans="1:169" ht="15.75" thickBot="1">
      <c r="A48" s="667"/>
      <c r="B48" s="669"/>
      <c r="C48" s="669"/>
      <c r="D48" s="680"/>
      <c r="E48" s="682"/>
      <c r="F48" s="675"/>
      <c r="G48" s="465"/>
      <c r="H48" s="671"/>
      <c r="I48" s="671"/>
      <c r="J48" s="671"/>
      <c r="K48" s="671"/>
      <c r="L48" s="671"/>
      <c r="M48" s="688"/>
      <c r="N48" s="26"/>
      <c r="O48" s="26"/>
    </row>
    <row r="49" spans="1:169" s="18" customFormat="1" ht="12.75" customHeight="1">
      <c r="A49" s="666">
        <f>'7- Mapa Final'!A43</f>
        <v>5</v>
      </c>
      <c r="B49" s="668" t="str">
        <f>'7- Mapa Final'!B43</f>
        <v>Ofrecer, prometer y entregar, aceptar o solicitar una ventaja indebida  para influir o direccionar  la formulación de   requisitos habilitantes y/o técnicos  para satisfacer un interés personal, de manera directa, indirecta o interpuesta por otras personas</v>
      </c>
      <c r="C49" s="668" t="str">
        <f>'7- Mapa Final'!C43</f>
        <v>Cuando se direccionan los requisitos habilitantes y/o técnicos para favorecer  indebidamente  a ciertos proponentes</v>
      </c>
      <c r="D49" s="679" t="str">
        <f>'7- Mapa Final'!J43</f>
        <v>Muy Baja - 1</v>
      </c>
      <c r="E49" s="681" t="str">
        <f>'7- Mapa Final'!K43</f>
        <v>Moderado - 3</v>
      </c>
      <c r="F49" s="674" t="str">
        <f>'7- Mapa Final'!M43</f>
        <v>Moderado - 3</v>
      </c>
      <c r="G49" s="464"/>
      <c r="H49" s="678"/>
      <c r="I49" s="678"/>
      <c r="J49" s="678"/>
      <c r="K49" s="678"/>
      <c r="L49" s="678"/>
      <c r="M49" s="68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67"/>
      <c r="B50" s="669"/>
      <c r="C50" s="669"/>
      <c r="D50" s="680"/>
      <c r="E50" s="682"/>
      <c r="F50" s="675"/>
      <c r="G50" s="465"/>
      <c r="H50" s="671"/>
      <c r="I50" s="671"/>
      <c r="J50" s="671"/>
      <c r="K50" s="671"/>
      <c r="L50" s="671"/>
      <c r="M50" s="68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67"/>
      <c r="B51" s="669"/>
      <c r="C51" s="669"/>
      <c r="D51" s="680"/>
      <c r="E51" s="682"/>
      <c r="F51" s="675"/>
      <c r="G51" s="465"/>
      <c r="H51" s="671"/>
      <c r="I51" s="671"/>
      <c r="J51" s="671"/>
      <c r="K51" s="671"/>
      <c r="L51" s="671"/>
      <c r="M51" s="68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67"/>
      <c r="B52" s="669"/>
      <c r="C52" s="669"/>
      <c r="D52" s="680"/>
      <c r="E52" s="682"/>
      <c r="F52" s="675"/>
      <c r="G52" s="465"/>
      <c r="H52" s="671"/>
      <c r="I52" s="671"/>
      <c r="J52" s="671"/>
      <c r="K52" s="671"/>
      <c r="L52" s="671"/>
      <c r="M52" s="68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67"/>
      <c r="B53" s="669"/>
      <c r="C53" s="669"/>
      <c r="D53" s="680"/>
      <c r="E53" s="682"/>
      <c r="F53" s="675"/>
      <c r="G53" s="465"/>
      <c r="H53" s="671"/>
      <c r="I53" s="671"/>
      <c r="J53" s="671"/>
      <c r="K53" s="671"/>
      <c r="L53" s="671"/>
      <c r="M53" s="68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67"/>
      <c r="B54" s="669"/>
      <c r="C54" s="669"/>
      <c r="D54" s="680"/>
      <c r="E54" s="682"/>
      <c r="F54" s="675"/>
      <c r="G54" s="465"/>
      <c r="H54" s="671"/>
      <c r="I54" s="671"/>
      <c r="J54" s="671"/>
      <c r="K54" s="671"/>
      <c r="L54" s="671"/>
      <c r="M54" s="688"/>
      <c r="N54" s="26"/>
      <c r="O54" s="26"/>
    </row>
    <row r="55" spans="1:169">
      <c r="A55" s="667"/>
      <c r="B55" s="669"/>
      <c r="C55" s="669"/>
      <c r="D55" s="680"/>
      <c r="E55" s="682"/>
      <c r="F55" s="675"/>
      <c r="G55" s="465"/>
      <c r="H55" s="671"/>
      <c r="I55" s="671"/>
      <c r="J55" s="671"/>
      <c r="K55" s="671"/>
      <c r="L55" s="671"/>
      <c r="M55" s="688"/>
      <c r="N55" s="26"/>
      <c r="O55" s="26"/>
    </row>
    <row r="56" spans="1:169">
      <c r="A56" s="667"/>
      <c r="B56" s="669"/>
      <c r="C56" s="669"/>
      <c r="D56" s="680"/>
      <c r="E56" s="682"/>
      <c r="F56" s="675"/>
      <c r="G56" s="465"/>
      <c r="H56" s="671"/>
      <c r="I56" s="671"/>
      <c r="J56" s="671"/>
      <c r="K56" s="671"/>
      <c r="L56" s="671"/>
      <c r="M56" s="688"/>
      <c r="N56" s="26"/>
      <c r="O56" s="26"/>
    </row>
    <row r="57" spans="1:169">
      <c r="A57" s="667"/>
      <c r="B57" s="669"/>
      <c r="C57" s="669"/>
      <c r="D57" s="680"/>
      <c r="E57" s="682"/>
      <c r="F57" s="675"/>
      <c r="G57" s="465"/>
      <c r="H57" s="671"/>
      <c r="I57" s="671"/>
      <c r="J57" s="671"/>
      <c r="K57" s="671"/>
      <c r="L57" s="671"/>
      <c r="M57" s="688"/>
      <c r="N57" s="26"/>
      <c r="O57" s="26"/>
    </row>
    <row r="58" spans="1:169" ht="15.75" thickBot="1">
      <c r="A58" s="667"/>
      <c r="B58" s="669"/>
      <c r="C58" s="669"/>
      <c r="D58" s="680"/>
      <c r="E58" s="682"/>
      <c r="F58" s="675"/>
      <c r="G58" s="465"/>
      <c r="H58" s="671"/>
      <c r="I58" s="671"/>
      <c r="J58" s="671"/>
      <c r="K58" s="671"/>
      <c r="L58" s="671"/>
      <c r="M58" s="688"/>
      <c r="N58" s="26"/>
      <c r="O58" s="26"/>
    </row>
    <row r="59" spans="1:169" s="18" customFormat="1" ht="12.75" customHeight="1">
      <c r="A59" s="666">
        <f>'7- Mapa Final'!A53</f>
        <v>6</v>
      </c>
      <c r="B59" s="668" t="str">
        <f>'7- Mapa Final'!B53</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68" t="str">
        <f>'7- Mapa Final'!C53</f>
        <v xml:space="preserve">Cuando se favorece indebidamente a un servidor judicial a través de la validación del  reporte de accidentes de trabajo ante la Administradora de Riesgos Laborales </v>
      </c>
      <c r="D59" s="679" t="str">
        <f>'7- Mapa Final'!J53</f>
        <v>Muy Baja - 1</v>
      </c>
      <c r="E59" s="681" t="str">
        <f>'7- Mapa Final'!K53</f>
        <v>Moderado - 3</v>
      </c>
      <c r="F59" s="674" t="str">
        <f>'7- Mapa Final'!M53</f>
        <v>Moderado - 3</v>
      </c>
      <c r="G59" s="464"/>
      <c r="H59" s="678"/>
      <c r="I59" s="678"/>
      <c r="J59" s="678"/>
      <c r="K59" s="678"/>
      <c r="L59" s="678"/>
      <c r="M59" s="68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67"/>
      <c r="B60" s="669"/>
      <c r="C60" s="669"/>
      <c r="D60" s="680"/>
      <c r="E60" s="682"/>
      <c r="F60" s="675"/>
      <c r="G60" s="465"/>
      <c r="H60" s="671"/>
      <c r="I60" s="671"/>
      <c r="J60" s="671"/>
      <c r="K60" s="671"/>
      <c r="L60" s="671"/>
      <c r="M60" s="68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67"/>
      <c r="B61" s="669"/>
      <c r="C61" s="669"/>
      <c r="D61" s="680"/>
      <c r="E61" s="682"/>
      <c r="F61" s="675"/>
      <c r="G61" s="465"/>
      <c r="H61" s="671"/>
      <c r="I61" s="671"/>
      <c r="J61" s="671"/>
      <c r="K61" s="671"/>
      <c r="L61" s="671"/>
      <c r="M61" s="68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67"/>
      <c r="B62" s="669"/>
      <c r="C62" s="669"/>
      <c r="D62" s="680"/>
      <c r="E62" s="682"/>
      <c r="F62" s="675"/>
      <c r="G62" s="465"/>
      <c r="H62" s="671"/>
      <c r="I62" s="671"/>
      <c r="J62" s="671"/>
      <c r="K62" s="671"/>
      <c r="L62" s="671"/>
      <c r="M62" s="68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67"/>
      <c r="B63" s="669"/>
      <c r="C63" s="669"/>
      <c r="D63" s="680"/>
      <c r="E63" s="682"/>
      <c r="F63" s="675"/>
      <c r="G63" s="465"/>
      <c r="H63" s="671"/>
      <c r="I63" s="671"/>
      <c r="J63" s="671"/>
      <c r="K63" s="671"/>
      <c r="L63" s="671"/>
      <c r="M63" s="68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67"/>
      <c r="B64" s="669"/>
      <c r="C64" s="669"/>
      <c r="D64" s="680"/>
      <c r="E64" s="682"/>
      <c r="F64" s="675"/>
      <c r="G64" s="465"/>
      <c r="H64" s="671"/>
      <c r="I64" s="671"/>
      <c r="J64" s="671"/>
      <c r="K64" s="671"/>
      <c r="L64" s="671"/>
      <c r="M64" s="688"/>
      <c r="N64" s="26"/>
      <c r="O64" s="26"/>
    </row>
    <row r="65" spans="1:15">
      <c r="A65" s="667"/>
      <c r="B65" s="669"/>
      <c r="C65" s="669"/>
      <c r="D65" s="680"/>
      <c r="E65" s="682"/>
      <c r="F65" s="675"/>
      <c r="G65" s="465"/>
      <c r="H65" s="671"/>
      <c r="I65" s="671"/>
      <c r="J65" s="671"/>
      <c r="K65" s="671"/>
      <c r="L65" s="671"/>
      <c r="M65" s="688"/>
      <c r="N65" s="26"/>
      <c r="O65" s="26"/>
    </row>
    <row r="66" spans="1:15">
      <c r="A66" s="667"/>
      <c r="B66" s="669"/>
      <c r="C66" s="669"/>
      <c r="D66" s="680"/>
      <c r="E66" s="682"/>
      <c r="F66" s="675"/>
      <c r="G66" s="465"/>
      <c r="H66" s="671"/>
      <c r="I66" s="671"/>
      <c r="J66" s="671"/>
      <c r="K66" s="671"/>
      <c r="L66" s="671"/>
      <c r="M66" s="688"/>
      <c r="N66" s="26"/>
      <c r="O66" s="26"/>
    </row>
    <row r="67" spans="1:15">
      <c r="A67" s="667"/>
      <c r="B67" s="669"/>
      <c r="C67" s="669"/>
      <c r="D67" s="680"/>
      <c r="E67" s="682"/>
      <c r="F67" s="675"/>
      <c r="G67" s="465"/>
      <c r="H67" s="671"/>
      <c r="I67" s="671"/>
      <c r="J67" s="671"/>
      <c r="K67" s="671"/>
      <c r="L67" s="671"/>
      <c r="M67" s="688"/>
      <c r="N67" s="26"/>
      <c r="O67" s="26"/>
    </row>
    <row r="68" spans="1:15">
      <c r="A68" s="667"/>
      <c r="B68" s="669"/>
      <c r="C68" s="669"/>
      <c r="D68" s="680"/>
      <c r="E68" s="682"/>
      <c r="F68" s="675"/>
      <c r="G68" s="465"/>
      <c r="H68" s="671"/>
      <c r="I68" s="671"/>
      <c r="J68" s="671"/>
      <c r="K68" s="671"/>
      <c r="L68" s="671"/>
      <c r="M68" s="688"/>
      <c r="N68" s="26"/>
      <c r="O68" s="26"/>
    </row>
  </sheetData>
  <mergeCells count="94">
    <mergeCell ref="L59:L68"/>
    <mergeCell ref="M49:M58"/>
    <mergeCell ref="G49:G58"/>
    <mergeCell ref="H49:H58"/>
    <mergeCell ref="I49:I58"/>
    <mergeCell ref="J49:J58"/>
    <mergeCell ref="K49:K58"/>
    <mergeCell ref="L49:L58"/>
    <mergeCell ref="M59:M6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L29:L3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61" priority="392" operator="containsText" text="3- Moderado">
      <formula>NOT(ISERROR(SEARCH("3- Moderado",A6)))</formula>
    </cfRule>
    <cfRule type="containsText" dxfId="60" priority="393" operator="containsText" text="6- Moderado">
      <formula>NOT(ISERROR(SEARCH("6- Moderado",A6)))</formula>
    </cfRule>
    <cfRule type="containsText" dxfId="59" priority="394" operator="containsText" text="4- Moderado">
      <formula>NOT(ISERROR(SEARCH("4- Moderado",A6)))</formula>
    </cfRule>
    <cfRule type="containsText" dxfId="58" priority="395" operator="containsText" text="3- Bajo">
      <formula>NOT(ISERROR(SEARCH("3- Bajo",A6)))</formula>
    </cfRule>
    <cfRule type="containsText" dxfId="57" priority="396" operator="containsText" text="4- Bajo">
      <formula>NOT(ISERROR(SEARCH("4- Bajo",A6)))</formula>
    </cfRule>
    <cfRule type="containsText" dxfId="56" priority="397" operator="containsText" text="1- Bajo">
      <formula>NOT(ISERROR(SEARCH("1- Bajo",A6)))</formula>
    </cfRule>
  </conditionalFormatting>
  <conditionalFormatting sqref="A9:E9">
    <cfRule type="containsText" dxfId="55" priority="386" operator="containsText" text="3- Moderado">
      <formula>NOT(ISERROR(SEARCH("3- Moderado",A9)))</formula>
    </cfRule>
    <cfRule type="containsText" dxfId="54" priority="387" operator="containsText" text="6- Moderado">
      <formula>NOT(ISERROR(SEARCH("6- Moderado",A9)))</formula>
    </cfRule>
    <cfRule type="containsText" dxfId="53" priority="388" operator="containsText" text="4- Moderado">
      <formula>NOT(ISERROR(SEARCH("4- Moderado",A9)))</formula>
    </cfRule>
    <cfRule type="containsText" dxfId="52" priority="389" operator="containsText" text="3- Bajo">
      <formula>NOT(ISERROR(SEARCH("3- Bajo",A9)))</formula>
    </cfRule>
    <cfRule type="containsText" dxfId="51" priority="390" operator="containsText" text="4- Bajo">
      <formula>NOT(ISERROR(SEARCH("4- Bajo",A9)))</formula>
    </cfRule>
    <cfRule type="containsText" dxfId="50" priority="391" operator="containsText" text="1- Bajo">
      <formula>NOT(ISERROR(SEARCH("1- Bajo",A9)))</formula>
    </cfRule>
  </conditionalFormatting>
  <conditionalFormatting sqref="A19:E19">
    <cfRule type="containsText" dxfId="49" priority="183" operator="containsText" text="3- Moderado">
      <formula>NOT(ISERROR(SEARCH("3- Moderado",A19)))</formula>
    </cfRule>
    <cfRule type="containsText" dxfId="48" priority="184" operator="containsText" text="6- Moderado">
      <formula>NOT(ISERROR(SEARCH("6- Moderado",A19)))</formula>
    </cfRule>
    <cfRule type="containsText" dxfId="47" priority="185" operator="containsText" text="4- Moderado">
      <formula>NOT(ISERROR(SEARCH("4- Moderado",A19)))</formula>
    </cfRule>
    <cfRule type="containsText" dxfId="46" priority="186" operator="containsText" text="3- Bajo">
      <formula>NOT(ISERROR(SEARCH("3- Bajo",A19)))</formula>
    </cfRule>
    <cfRule type="containsText" dxfId="45" priority="187" operator="containsText" text="4- Bajo">
      <formula>NOT(ISERROR(SEARCH("4- Bajo",A19)))</formula>
    </cfRule>
    <cfRule type="containsText" dxfId="44" priority="188" operator="containsText" text="1- Bajo">
      <formula>NOT(ISERROR(SEARCH("1- Bajo",A19)))</formula>
    </cfRule>
  </conditionalFormatting>
  <conditionalFormatting sqref="A29:E29">
    <cfRule type="containsText" dxfId="43" priority="162" operator="containsText" text="3- Moderado">
      <formula>NOT(ISERROR(SEARCH("3- Moderado",A29)))</formula>
    </cfRule>
    <cfRule type="containsText" dxfId="42" priority="163" operator="containsText" text="6- Moderado">
      <formula>NOT(ISERROR(SEARCH("6- Moderado",A29)))</formula>
    </cfRule>
    <cfRule type="containsText" dxfId="41" priority="164" operator="containsText" text="4- Moderado">
      <formula>NOT(ISERROR(SEARCH("4- Moderado",A29)))</formula>
    </cfRule>
    <cfRule type="containsText" dxfId="40" priority="165" operator="containsText" text="3- Bajo">
      <formula>NOT(ISERROR(SEARCH("3- Bajo",A29)))</formula>
    </cfRule>
    <cfRule type="containsText" dxfId="39" priority="166" operator="containsText" text="4- Bajo">
      <formula>NOT(ISERROR(SEARCH("4- Bajo",A29)))</formula>
    </cfRule>
    <cfRule type="containsText" dxfId="38" priority="167" operator="containsText" text="1- Bajo">
      <formula>NOT(ISERROR(SEARCH("1- Bajo",A29)))</formula>
    </cfRule>
  </conditionalFormatting>
  <conditionalFormatting sqref="A39:E39">
    <cfRule type="containsText" dxfId="37" priority="141" operator="containsText" text="3- Moderado">
      <formula>NOT(ISERROR(SEARCH("3- Moderado",A39)))</formula>
    </cfRule>
    <cfRule type="containsText" dxfId="36" priority="142" operator="containsText" text="6- Moderado">
      <formula>NOT(ISERROR(SEARCH("6- Moderado",A39)))</formula>
    </cfRule>
    <cfRule type="containsText" dxfId="35" priority="143" operator="containsText" text="4- Moderado">
      <formula>NOT(ISERROR(SEARCH("4- Moderado",A39)))</formula>
    </cfRule>
    <cfRule type="containsText" dxfId="34" priority="144" operator="containsText" text="3- Bajo">
      <formula>NOT(ISERROR(SEARCH("3- Bajo",A39)))</formula>
    </cfRule>
    <cfRule type="containsText" dxfId="33" priority="145" operator="containsText" text="4- Bajo">
      <formula>NOT(ISERROR(SEARCH("4- Bajo",A39)))</formula>
    </cfRule>
    <cfRule type="containsText" dxfId="32" priority="146" operator="containsText" text="1- Bajo">
      <formula>NOT(ISERROR(SEARCH("1- Bajo",A39)))</formula>
    </cfRule>
  </conditionalFormatting>
  <conditionalFormatting sqref="A49:E49">
    <cfRule type="containsText" dxfId="31" priority="99" operator="containsText" text="3- Moderado">
      <formula>NOT(ISERROR(SEARCH("3- Moderado",A49)))</formula>
    </cfRule>
    <cfRule type="containsText" dxfId="30" priority="100" operator="containsText" text="6- Moderado">
      <formula>NOT(ISERROR(SEARCH("6- Moderado",A49)))</formula>
    </cfRule>
    <cfRule type="containsText" dxfId="29" priority="101" operator="containsText" text="4- Moderado">
      <formula>NOT(ISERROR(SEARCH("4- Moderado",A49)))</formula>
    </cfRule>
    <cfRule type="containsText" dxfId="28" priority="102" operator="containsText" text="3- Bajo">
      <formula>NOT(ISERROR(SEARCH("3- Bajo",A49)))</formula>
    </cfRule>
    <cfRule type="containsText" dxfId="27" priority="103" operator="containsText" text="4- Bajo">
      <formula>NOT(ISERROR(SEARCH("4- Bajo",A49)))</formula>
    </cfRule>
    <cfRule type="containsText" dxfId="26" priority="104" operator="containsText" text="1- Bajo">
      <formula>NOT(ISERROR(SEARCH("1- Bajo",A49)))</formula>
    </cfRule>
  </conditionalFormatting>
  <conditionalFormatting sqref="A59:E59">
    <cfRule type="containsText" dxfId="25" priority="78" operator="containsText" text="3- Moderado">
      <formula>NOT(ISERROR(SEARCH("3- Moderado",A59)))</formula>
    </cfRule>
    <cfRule type="containsText" dxfId="24" priority="79" operator="containsText" text="6- Moderado">
      <formula>NOT(ISERROR(SEARCH("6- Moderado",A59)))</formula>
    </cfRule>
    <cfRule type="containsText" dxfId="23" priority="80" operator="containsText" text="4- Moderado">
      <formula>NOT(ISERROR(SEARCH("4- Moderado",A59)))</formula>
    </cfRule>
    <cfRule type="containsText" dxfId="22" priority="81" operator="containsText" text="3- Bajo">
      <formula>NOT(ISERROR(SEARCH("3- Bajo",A59)))</formula>
    </cfRule>
    <cfRule type="containsText" dxfId="21" priority="82" operator="containsText" text="4- Bajo">
      <formula>NOT(ISERROR(SEARCH("4- Bajo",A59)))</formula>
    </cfRule>
    <cfRule type="containsText" dxfId="20" priority="83" operator="containsText" text="1- Bajo">
      <formula>NOT(ISERROR(SEARCH("1- Bajo",A59)))</formula>
    </cfRule>
  </conditionalFormatting>
  <conditionalFormatting sqref="C7:F7">
    <cfRule type="containsText" dxfId="19" priority="358" operator="containsText" text="3- Moderado">
      <formula>NOT(ISERROR(SEARCH("3- Moderado",C7)))</formula>
    </cfRule>
    <cfRule type="containsText" dxfId="18" priority="359" operator="containsText" text="6- Moderado">
      <formula>NOT(ISERROR(SEARCH("6- Moderado",C7)))</formula>
    </cfRule>
    <cfRule type="containsText" dxfId="17" priority="360" operator="containsText" text="4- Moderado">
      <formula>NOT(ISERROR(SEARCH("4- Moderado",C7)))</formula>
    </cfRule>
    <cfRule type="containsText" dxfId="16" priority="361" operator="containsText" text="3- Bajo">
      <formula>NOT(ISERROR(SEARCH("3- Bajo",C7)))</formula>
    </cfRule>
    <cfRule type="containsText" dxfId="15" priority="362" operator="containsText" text="4- Bajo">
      <formula>NOT(ISERROR(SEARCH("4- Bajo",C7)))</formula>
    </cfRule>
    <cfRule type="containsText" dxfId="14" priority="363" operator="containsText" text="1- Bajo">
      <formula>NOT(ISERROR(SEARCH("1- Bajo",C7)))</formula>
    </cfRule>
  </conditionalFormatting>
  <conditionalFormatting sqref="D9:D68">
    <cfRule type="containsText" dxfId="13" priority="68" operator="containsText" text="Muy Alta">
      <formula>NOT(ISERROR(SEARCH("Muy Alta",D9)))</formula>
    </cfRule>
    <cfRule type="containsText" dxfId="12" priority="69" operator="containsText" text="Alta">
      <formula>NOT(ISERROR(SEARCH("Alta",D9)))</formula>
    </cfRule>
    <cfRule type="containsText" dxfId="11" priority="70" operator="containsText" text="Baja">
      <formula>NOT(ISERROR(SEARCH("Baja",D9)))</formula>
    </cfRule>
    <cfRule type="containsText" dxfId="10" priority="71" operator="containsText" text="Muy Baja">
      <formula>NOT(ISERROR(SEARCH("Muy Baja",D9)))</formula>
    </cfRule>
    <cfRule type="containsText" dxfId="9" priority="73" operator="containsText" text="Media">
      <formula>NOT(ISERROR(SEARCH("Media",D9)))</formula>
    </cfRule>
  </conditionalFormatting>
  <conditionalFormatting sqref="E9:E68">
    <cfRule type="containsText" dxfId="8" priority="64" operator="containsText" text="Catastrófico">
      <formula>NOT(ISERROR(SEARCH("Catastrófico",E9)))</formula>
    </cfRule>
    <cfRule type="containsText" dxfId="7" priority="65" operator="containsText" text="Mayor">
      <formula>NOT(ISERROR(SEARCH("Mayor",E9)))</formula>
    </cfRule>
    <cfRule type="containsText" dxfId="6" priority="66" operator="containsText" text="Menor">
      <formula>NOT(ISERROR(SEARCH("Menor",E9)))</formula>
    </cfRule>
    <cfRule type="containsText" dxfId="5" priority="67" operator="containsText" text="Leve">
      <formula>NOT(ISERROR(SEARCH("Leve",E9)))</formula>
    </cfRule>
  </conditionalFormatting>
  <conditionalFormatting sqref="E9:F68">
    <cfRule type="containsText" dxfId="4"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3" priority="74" operator="containsText" text="Bajo">
      <formula>NOT(ISERROR(SEARCH("Bajo",F9)))</formula>
    </cfRule>
    <cfRule type="containsText" dxfId="2" priority="75" operator="containsText" text="Moderado">
      <formula>NOT(ISERROR(SEARCH("Moderado",F9)))</formula>
    </cfRule>
    <cfRule type="containsText" dxfId="1" priority="76" operator="containsText" text="Alto">
      <formula>NOT(ISERROR(SEARCH("Alto",F9)))</formula>
    </cfRule>
    <cfRule type="containsText" dxfId="0" priority="77"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58E5DD-F4EC-4469-9D28-C77C1B9E9DC1}">
  <ds:schemaRefs>
    <ds:schemaRef ds:uri="http://schemas.microsoft.com/sharepoint/v3/contenttype/forms"/>
  </ds:schemaRefs>
</ds:datastoreItem>
</file>

<file path=customXml/itemProps3.xml><?xml version="1.0" encoding="utf-8"?>
<ds:datastoreItem xmlns:ds="http://schemas.openxmlformats.org/officeDocument/2006/customXml" ds:itemID="{0DEE337F-F4E4-47F6-AD7A-B0773ED190D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Presentacion </vt:lpstr>
      <vt:lpstr>Conceptos 37001</vt:lpstr>
      <vt:lpstr>INFO_ANÁLISIS DE CONTEXTO</vt:lpstr>
      <vt:lpstr>INFO_ESTRATEGIAS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Carlos Henry Osuna Navarro</cp:lastModifiedBy>
  <cp:revision/>
  <dcterms:created xsi:type="dcterms:W3CDTF">2021-04-16T16:11:31Z</dcterms:created>
  <dcterms:modified xsi:type="dcterms:W3CDTF">2024-05-07T15:49:22Z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